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7.01.02\"/>
    </mc:Choice>
  </mc:AlternateContent>
  <bookViews>
    <workbookView xWindow="0" yWindow="0" windowWidth="17055" windowHeight="110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C49" i="7" l="1"/>
  <c r="C48" i="7"/>
  <c r="C40" i="7" s="1"/>
  <c r="B25" i="22" l="1"/>
  <c r="B24" i="22"/>
  <c r="A6" i="13" l="1"/>
  <c r="A5" i="14"/>
  <c r="A15" i="6"/>
  <c r="A12" i="6"/>
  <c r="A14" i="15"/>
  <c r="A11" i="15"/>
  <c r="A5" i="22" l="1"/>
  <c r="A12" i="22"/>
  <c r="A15" i="22"/>
  <c r="B31" i="22" l="1"/>
  <c r="B20"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<sst xmlns="http://schemas.openxmlformats.org/spreadsheetml/2006/main" count="1110" uniqueCount="625">
  <si>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</si>
  <si>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</si>
  <si>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</si>
  <si>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</si>
  <si>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</si>
  <si>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</si>
  <si>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</si>
  <si>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</si>
  <si>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</si>
  <si>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</si>
  <si>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</si>
  <si>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</si>
  <si>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</si>
  <si>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</si>
  <si>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</si>
  <si>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</si>
  <si>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</si>
  <si>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</si>
  <si>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</si>
  <si>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</si>
  <si>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</si>
  <si>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</si>
  <si>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</si>
  <si>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</si>
  <si>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</si>
  <si>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</si>
  <si>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</si>
  <si>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</si>
  <si>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</si>
  <si>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</si>
  <si>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</si>
  <si>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</si>
  <si>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</si>
  <si>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</si>
  <si>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</si>
  <si>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</si>
  <si>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</si>
  <si>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</si>
  <si>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</si>
  <si>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</si>
  <si>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</si>
  <si>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</si>
  <si>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</si>
  <si>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</si>
  <si>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</si>
  <si>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</si>
  <si>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</si>
  <si>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</si>
  <si>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</si>
  <si>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</si>
  <si>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</si>
  <si>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</si>
  <si>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</si>
  <si>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</si>
  <si>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</si>
  <si>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</si>
  <si>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</si>
  <si>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</si>
  <si>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</si>
  <si>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</si>
  <si>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</si>
  <si>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</si>
  <si>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</si>
  <si>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</si>
  <si>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</si>
  <si>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</si>
  <si>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</si>
  <si>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</si>
  <si>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</si>
  <si>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</si>
  <si>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</si>
  <si>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</si>
  <si>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</si>
  <si>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</si>
  <si>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</si>
  <si>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</si>
  <si>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</si>
  <si>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</si>
  <si>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</si>
  <si>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</si>
  <si>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</si>
  <si>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</si>
  <si>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</si>
  <si>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</si>
  <si>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</si>
  <si>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</si>
  <si>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</si>
  <si>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</si>
  <si>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</si>
  <si>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</si>
  <si>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</si>
  <si>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</si>
  <si>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</si>
  <si>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</si>
  <si>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</si>
  <si>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</si>
  <si>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</si>
  <si>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</si>
  <si>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</si>
  <si>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</si>
  <si>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</si>
  <si>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</si>
  <si>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</si>
  <si>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</si>
  <si>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</si>
  <si>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</si>
  <si>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</si>
  <si>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</si>
  <si>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</si>
  <si>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</si>
  <si>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</si>
  <si>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</si>
  <si>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</si>
  <si>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</si>
  <si>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</si>
  <si>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</si>
  <si>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</si>
  <si>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</si>
  <si>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</si>
  <si>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</si>
  <si>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</si>
  <si>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</si>
  <si>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</si>
  <si>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</si>
  <si>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</si>
  <si>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</si>
  <si>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</si>
  <si>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</si>
  <si>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</si>
  <si>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</si>
  <si>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</si>
  <si>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</si>
  <si>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</si>
  <si>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</si>
  <si>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</si>
  <si>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</si>
  <si>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</si>
  <si>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</si>
  <si>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</si>
  <si>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</si>
  <si>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</si>
  <si>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</si>
  <si>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</si>
  <si>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</si>
  <si>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</si>
  <si>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</si>
  <si>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</si>
  <si>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</si>
  <si>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</si>
  <si>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</si>
  <si>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</si>
  <si>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</si>
  <si>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</si>
  <si>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</si>
  <si>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</si>
  <si>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</si>
  <si>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</si>
  <si>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</si>
  <si>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</si>
  <si>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</si>
  <si>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</si>
  <si>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</si>
  <si>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</si>
  <si>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</si>
  <si>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</si>
  <si>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</si>
  <si>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</si>
  <si>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</si>
  <si>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</si>
  <si>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</si>
  <si>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</si>
  <si>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</si>
  <si>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</si>
  <si>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</si>
  <si>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</si>
  <si>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</si>
  <si>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</si>
  <si>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</si>
  <si>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</si>
  <si>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</si>
  <si>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</si>
  <si>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</si>
  <si>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</si>
  <si>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</si>
  <si>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</si>
  <si>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</si>
  <si>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</si>
  <si>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</si>
  <si>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</si>
  <si>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</si>
  <si>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</si>
  <si>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</si>
  <si>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</si>
  <si>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</si>
  <si>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</si>
  <si>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</si>
  <si>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</si>
  <si>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</si>
  <si>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</si>
  <si>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</si>
  <si>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</si>
  <si>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</si>
  <si>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</si>
  <si>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</si>
  <si>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</si>
  <si>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</si>
  <si>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</si>
  <si>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</si>
  <si>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</si>
  <si>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</si>
  <si>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</si>
  <si>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</si>
  <si>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</si>
  <si>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</si>
  <si>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</si>
  <si>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</si>
  <si>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</si>
  <si>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</si>
  <si>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</si>
  <si>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</si>
  <si>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</si>
  <si>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</si>
  <si>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</si>
  <si>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</si>
  <si>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</si>
  <si>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</si>
  <si>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</si>
  <si>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</si>
  <si>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</si>
  <si>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</si>
  <si>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</si>
  <si>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</si>
  <si>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</si>
  <si>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</si>
  <si>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</si>
  <si>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</si>
  <si>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</si>
  <si>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</si>
  <si>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</si>
  <si>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</si>
  <si>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</si>
  <si>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</si>
  <si>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</si>
  <si>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</si>
  <si>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</si>
  <si>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</si>
  <si>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</si>
  <si>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</si>
  <si>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</si>
  <si>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</si>
  <si>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</si>
  <si>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</si>
  <si>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</si>
  <si>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</si>
  <si>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</si>
  <si>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</si>
  <si>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</si>
  <si>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</si>
  <si>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</si>
  <si>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</si>
  <si>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</si>
  <si>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</si>
  <si>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</si>
  <si>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</si>
  <si>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</si>
  <si>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</si>
  <si>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</si>
  <si>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</si>
  <si>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</si>
  <si>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</si>
  <si>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</si>
  <si>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</si>
  <si>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</si>
  <si>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</si>
  <si>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</si>
  <si>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</si>
  <si>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</si>
  <si>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</si>
  <si>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</si>
  <si>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</si>
  <si>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</si>
  <si>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</si>
  <si>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</si>
  <si>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</si>
  <si>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</si>
  <si>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</si>
  <si>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</si>
  <si>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</si>
  <si>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</si>
  <si>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</si>
  <si>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</si>
  <si>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</si>
  <si>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</si>
  <si>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</si>
  <si>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</si>
  <si>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</si>
  <si>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</si>
  <si>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</si>
  <si>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</si>
  <si>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</si>
  <si>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</si>
  <si>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</si>
  <si>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</si>
  <si>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</si>
  <si>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</si>
  <si>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</si>
  <si>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</si>
  <si>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</si>
  <si>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</si>
  <si>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</si>
  <si>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</si>
  <si>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</si>
  <si>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</si>
  <si>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</si>
  <si>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</si>
  <si>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</si>
  <si>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</si>
  <si>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</si>
  <si>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</si>
  <si>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</si>
  <si>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</si>
  <si>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</si>
  <si>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</si>
  <si>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</si>
  <si>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</si>
  <si>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</si>
  <si>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</si>
  <si>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</si>
  <si>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</si>
  <si>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</si>
  <si>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</si>
  <si>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</si>
  <si>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</si>
  <si>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</si>
  <si>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</si>
  <si>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</si>
  <si>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</si>
  <si>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</si>
  <si>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</si>
  <si>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</si>
  <si>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</si>
  <si>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</si>
  <si>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</si>
  <si>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</si>
  <si>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</si>
  <si>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</si>
  <si>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</si>
  <si>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</si>
  <si>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</si>
  <si>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</si>
  <si>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</si>
  <si>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</si>
  <si>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</si>
  <si>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</si>
  <si>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</si>
  <si>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</si>
  <si>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</si>
  <si>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</si>
  <si>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</si>
  <si>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</si>
  <si>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</si>
  <si>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</si>
  <si>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</si>
  <si>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</si>
  <si>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</si>
  <si>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</si>
  <si>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</si>
  <si>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</si>
  <si>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</si>
  <si>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</si>
  <si>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</si>
  <si>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</si>
  <si>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</si>
  <si>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</si>
  <si>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</si>
  <si>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</si>
  <si>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</si>
  <si>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</si>
  <si>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</si>
  <si>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</si>
  <si>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</si>
  <si>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</si>
  <si>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</si>
  <si>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</si>
  <si>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</si>
  <si>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</si>
  <si>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</si>
  <si>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</si>
  <si>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</si>
  <si>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</si>
  <si>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</si>
  <si>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</si>
  <si>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</si>
  <si>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</si>
  <si>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</si>
  <si>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</si>
  <si>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</si>
  <si>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</si>
  <si>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</si>
  <si>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</si>
  <si>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</si>
  <si>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</si>
  <si>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</si>
  <si>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</si>
  <si>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</si>
  <si>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</si>
  <si>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</si>
  <si>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</si>
  <si>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</si>
  <si>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</si>
  <si>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</si>
  <si>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</si>
  <si>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</si>
  <si>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</si>
  <si>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</si>
  <si>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</si>
  <si>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</si>
  <si>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</si>
  <si>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</si>
  <si>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</si>
  <si>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</si>
  <si>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</si>
  <si>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</si>
  <si>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</si>
  <si>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</si>
  <si>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</si>
  <si>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</si>
  <si>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</si>
  <si>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</si>
  <si>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</si>
  <si>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</si>
  <si>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</si>
  <si>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</si>
  <si>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</si>
  <si>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</si>
  <si>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</si>
  <si>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</si>
  <si>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</si>
  <si>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</si>
  <si>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</si>
  <si>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</si>
  <si>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</si>
  <si>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</si>
  <si>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</si>
  <si>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</si>
  <si>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</si>
  <si>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</si>
  <si>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</si>
  <si>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</si>
  <si>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</si>
  <si>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</si>
  <si>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</si>
  <si>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</si>
  <si>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</si>
  <si>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</si>
  <si>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</si>
  <si>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</si>
  <si>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</si>
  <si>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</si>
  <si>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</si>
  <si>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</si>
  <si>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</si>
  <si>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</si>
  <si>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</si>
  <si>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</si>
  <si>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</si>
  <si>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</si>
  <si>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</si>
  <si>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</si>
  <si>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</si>
  <si>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</si>
  <si>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</si>
  <si>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</si>
  <si>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</si>
  <si>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</si>
  <si>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</si>
  <si>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</si>
  <si>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</si>
  <si>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</si>
  <si>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</si>
  <si>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</si>
  <si>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</si>
  <si>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</si>
  <si>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</si>
  <si>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</si>
  <si>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</si>
  <si>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</si>
  <si>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</si>
  <si>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</si>
  <si>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</si>
  <si>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</si>
  <si>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</si>
  <si>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</si>
  <si>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</si>
  <si>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</si>
  <si>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</si>
  <si>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</si>
  <si>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</si>
  <si>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</si>
  <si>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</si>
  <si>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</si>
  <si>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</si>
  <si>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</si>
  <si>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</si>
  <si>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</si>
  <si>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</si>
  <si>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</si>
  <si>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</si>
  <si>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</si>
  <si>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</si>
  <si>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</si>
  <si>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</si>
  <si>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</si>
  <si>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</si>
  <si>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</si>
  <si>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</si>
  <si>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</si>
  <si>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</si>
  <si>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</si>
  <si>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</si>
  <si>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</si>
  <si>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</si>
  <si>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</si>
  <si>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</si>
  <si>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</si>
  <si>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</si>
  <si>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</si>
  <si>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</si>
  <si>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</si>
  <si>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</si>
  <si>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</si>
  <si>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</si>
  <si>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</si>
  <si>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</si>
  <si>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</si>
  <si>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</si>
  <si>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</si>
  <si>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</si>
  <si>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</si>
  <si>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от «__» _____ 20__ г. №___</t>
  </si>
  <si>
    <t>Н</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</si>
  <si>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</si>
  <si>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</si>
  <si>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</si>
  <si>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</si>
  <si>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</si>
  <si>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</si>
  <si>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</si>
  <si>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</si>
  <si>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</si>
  <si>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</si>
  <si>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</si>
  <si>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</si>
  <si>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</si>
  <si>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</si>
  <si>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</si>
  <si>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</si>
  <si>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</si>
  <si>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</si>
  <si>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</si>
  <si>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</si>
  <si>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</si>
  <si>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</si>
  <si>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</si>
  <si>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</si>
  <si>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</si>
  <si>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</si>
  <si>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</si>
  <si>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</si>
  <si>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</si>
  <si>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</si>
  <si>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</si>
  <si>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</si>
  <si>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</si>
  <si>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</si>
  <si>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</si>
  <si>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</si>
  <si>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</si>
  <si>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</si>
  <si>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</si>
  <si>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</si>
  <si>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</si>
  <si>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</si>
  <si>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</si>
  <si>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</si>
  <si>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</si>
  <si>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</si>
  <si>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</si>
  <si>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Муниципальные образования ХМАО - Югры</t>
  </si>
  <si>
    <t>0.6 прочие инвестиционные проекты</t>
  </si>
  <si>
    <t>M_PK1500.07.01.02</t>
  </si>
  <si>
    <t xml:space="preserve"> Приобретение 3 единицы оборудования </t>
  </si>
  <si>
    <t>3 шт.</t>
  </si>
  <si>
    <t>Обеспечение текущей деятельности в сфере электроэнергетики.</t>
  </si>
  <si>
    <t>1. Прибор энергетика многофункциональный портативный ЭНЕРГОМЕРА СЕ602 М-Закупка данного оборудования требуется для определения погрешностей одно- и трехфазных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3303Л-Закупка данного оборудования требуется 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</si>
  <si>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1. Прибор энергетика многофункциональный портативный ЭНЕРГОМЕРА СЕ602 М-2шт.;            2. Установка автоматическая трехфазная НЕВА-Тест 3303Л-1шт.</t>
  </si>
  <si>
    <t>1. Прибор энергетика многофункциональный портативный ЭНЕРГОМЕРА СЕ602 М-Для определения погрешностей одно- и трехфазных погрешностей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</si>
  <si>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Год 2023</t>
  </si>
  <si>
    <t>Год 2025</t>
  </si>
  <si>
    <t>Год 2026</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</si>
  <si>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</si>
  <si>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бюджетов субъектов Российской Федерации</t>
  </si>
  <si>
    <t>Год 2024</t>
  </si>
  <si>
    <t>Год 2027</t>
  </si>
  <si>
    <t xml:space="preserve"> по состоянию на 01.01.2022</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</si>
  <si>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</si>
  <si>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</si>
  <si>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</si>
  <si>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</si>
  <si>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по договорам подряда (в разбивке по каждому подрядчику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</si>
  <si>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</si>
  <si>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</si>
  <si>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</si>
  <si>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</si>
  <si>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</si>
  <si>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</si>
  <si>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</si>
  <si>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</si>
  <si>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Срок реализации не наступил</t>
  </si>
  <si>
    <t>Год раскрытия информации: 2023 год</t>
  </si>
  <si>
    <t>Приобретение</t>
  </si>
  <si>
    <t>по состоянию на 01.01.2023</t>
  </si>
  <si>
    <t xml:space="preserve">Факт 2022 года </t>
  </si>
  <si>
    <t>Сметная стоимость проекта в ценах 2024 года с НДС, млн. руб.</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</si>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</sst>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0"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9"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48" fillId="0" borderId="52" xfId="70" applyFont="1" applyFill="1" applyBorder="1" applyAlignment="1">
      <alignment horizontal="left" vertical="center" wrapText="1"/>
    </xf>
    <xf numFmtId="0" fontId="44" fillId="0" borderId="52" xfId="70"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70" applyNumberFormat="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2" xfId="1" applyFont="1" applyBorder="1" applyAlignment="1">
      <alignment vertical="center" wrapText="1"/>
    </xf>
    <xf numFmtId="0" fontId="7" fillId="0" borderId="53"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52" xfId="1" applyNumberFormat="1" applyFont="1" applyFill="1" applyBorder="1" applyAlignment="1">
      <alignment vertical="center"/>
    </xf>
    <xf numFmtId="0" fontId="7" fillId="0" borderId="53" xfId="1" applyFont="1" applyBorder="1" applyAlignment="1">
      <alignment horizontal="left" vertical="center" wrapText="1"/>
    </xf>
    <xf numFmtId="0" fontId="11" fillId="0" borderId="52" xfId="1" applyFont="1" applyBorder="1" applyAlignment="1">
      <alignment horizontal="center" vertical="center" wrapText="1"/>
    </xf>
    <xf numFmtId="0" fontId="7" fillId="0" borderId="53" xfId="1" applyFont="1" applyFill="1" applyBorder="1" applyAlignment="1">
      <alignment vertical="center" wrapText="1"/>
    </xf>
    <xf numFmtId="0" fontId="7" fillId="0" borderId="52" xfId="1" applyFont="1" applyFill="1" applyBorder="1" applyAlignment="1">
      <alignment horizontal="center" vertical="center" wrapText="1"/>
    </xf>
    <xf numFmtId="0" fontId="7" fillId="0" borderId="52" xfId="1" applyFont="1" applyFill="1" applyBorder="1" applyAlignment="1">
      <alignment horizontal="left" vertical="center" wrapText="1"/>
    </xf>
    <xf numFmtId="0" fontId="7" fillId="0" borderId="52" xfId="1" applyFont="1" applyBorder="1" applyAlignment="1">
      <alignment horizontal="left" vertical="center" wrapText="1"/>
    </xf>
    <xf numFmtId="168" fontId="7" fillId="0" borderId="52" xfId="1" applyNumberFormat="1" applyFont="1" applyFill="1" applyBorder="1" applyAlignment="1">
      <alignment horizontal="center" vertical="center" wrapText="1"/>
    </xf>
    <xf numFmtId="0" fontId="7" fillId="0" borderId="52" xfId="1" applyFont="1" applyBorder="1" applyAlignment="1">
      <alignment horizontal="center"/>
    </xf>
    <xf numFmtId="171" fontId="11" fillId="0" borderId="52" xfId="67" applyNumberFormat="1" applyFont="1" applyBorder="1" applyAlignment="1">
      <alignment horizontal="center" vertical="center"/>
    </xf>
    <xf numFmtId="0" fontId="43" fillId="0"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173" fontId="11" fillId="0" borderId="52" xfId="69" applyNumberFormat="1" applyFont="1" applyFill="1" applyBorder="1" applyAlignment="1">
      <alignment horizontal="right"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52" xfId="41" applyFont="1" applyFill="1" applyBorder="1"/>
    <xf numFmtId="2" fontId="11" fillId="0" borderId="52" xfId="41" applyNumberFormat="1" applyFont="1" applyFill="1" applyBorder="1"/>
    <xf numFmtId="49" fontId="7" fillId="0" borderId="53" xfId="1" applyNumberFormat="1" applyFont="1" applyFill="1" applyBorder="1" applyAlignment="1">
      <alignment horizontal="center" vertical="center"/>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xf>
    <xf numFmtId="0" fontId="43"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zoomScaleNormal="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5"/>
      <c r="E1" s="188"/>
      <c r="F1" s="16"/>
    </row>
    <row r="2" spans="1:21" s="12" customFormat="1" ht="18.75" customHeight="1" x14ac:dyDescent="0.3">
      <c r="A2" s="18"/>
      <c r="C2" s="15" t="s">
        <v>11</v>
      </c>
      <c r="D2" s="205"/>
      <c r="E2" s="188"/>
      <c r="F2" s="16"/>
    </row>
    <row r="3" spans="1:21" s="12" customFormat="1" ht="18.75" x14ac:dyDescent="0.3">
      <c r="A3" s="17"/>
      <c r="C3" s="15" t="s">
        <v>539</v>
      </c>
      <c r="D3" s="206"/>
      <c r="E3" s="188"/>
      <c r="F3" s="16"/>
    </row>
    <row r="4" spans="1:21" s="12" customFormat="1" ht="18.75" x14ac:dyDescent="0.3">
      <c r="A4" s="17"/>
      <c r="D4" s="206"/>
      <c r="E4" s="188"/>
      <c r="F4" s="16"/>
      <c r="G4" s="15"/>
    </row>
    <row r="5" spans="1:21" s="12" customFormat="1" ht="15.75" x14ac:dyDescent="0.25">
      <c r="A5" s="278" t="s">
        <v>619</v>
      </c>
      <c r="B5" s="278"/>
      <c r="C5" s="278"/>
      <c r="D5" s="206"/>
      <c r="E5" s="189"/>
      <c r="F5" s="178"/>
      <c r="G5" s="178"/>
      <c r="H5" s="178"/>
      <c r="I5" s="178"/>
    </row>
    <row r="6" spans="1:21" s="12" customFormat="1" ht="18.75" x14ac:dyDescent="0.3">
      <c r="A6" s="17"/>
      <c r="D6" s="206"/>
      <c r="E6" s="188"/>
      <c r="F6" s="16"/>
      <c r="G6" s="15"/>
    </row>
    <row r="7" spans="1:21" s="12" customFormat="1" ht="18.75" x14ac:dyDescent="0.2">
      <c r="A7" s="282" t="s">
        <v>10</v>
      </c>
      <c r="B7" s="282"/>
      <c r="C7" s="282"/>
      <c r="D7" s="206"/>
      <c r="E7" s="188"/>
      <c r="F7" s="13"/>
      <c r="G7" s="13"/>
      <c r="H7" s="13"/>
      <c r="I7" s="13"/>
      <c r="J7" s="13"/>
      <c r="K7" s="13"/>
      <c r="L7" s="13"/>
      <c r="M7" s="13"/>
      <c r="N7" s="13"/>
      <c r="O7" s="13"/>
      <c r="P7" s="13"/>
      <c r="Q7" s="13"/>
      <c r="R7" s="13"/>
      <c r="S7" s="13"/>
      <c r="T7" s="13"/>
      <c r="U7" s="13"/>
    </row>
    <row r="8" spans="1:21" s="12" customFormat="1" ht="18.75" x14ac:dyDescent="0.2">
      <c r="A8" s="14"/>
      <c r="B8" s="14"/>
      <c r="C8" s="14"/>
      <c r="D8" s="206"/>
      <c r="E8" s="188"/>
      <c r="F8" s="14"/>
      <c r="G8" s="14"/>
      <c r="H8" s="13"/>
      <c r="I8" s="13"/>
      <c r="J8" s="13"/>
      <c r="K8" s="13"/>
      <c r="L8" s="13"/>
      <c r="M8" s="13"/>
      <c r="N8" s="13"/>
      <c r="O8" s="13"/>
      <c r="P8" s="13"/>
      <c r="Q8" s="13"/>
      <c r="R8" s="13"/>
      <c r="S8" s="13"/>
      <c r="T8" s="13"/>
      <c r="U8" s="13"/>
    </row>
    <row r="9" spans="1:21" s="12" customFormat="1" ht="36" customHeight="1" x14ac:dyDescent="0.2">
      <c r="A9" s="283" t="s">
        <v>541</v>
      </c>
      <c r="B9" s="283"/>
      <c r="C9" s="283"/>
      <c r="D9" s="206"/>
      <c r="E9" s="188"/>
      <c r="F9" s="8"/>
      <c r="G9" s="8"/>
      <c r="H9" s="13"/>
      <c r="I9" s="13"/>
      <c r="J9" s="13"/>
      <c r="K9" s="13"/>
      <c r="L9" s="13"/>
      <c r="M9" s="13"/>
      <c r="N9" s="13"/>
      <c r="O9" s="13"/>
      <c r="P9" s="13"/>
      <c r="Q9" s="13"/>
      <c r="R9" s="13"/>
      <c r="S9" s="13"/>
      <c r="T9" s="13"/>
      <c r="U9" s="13"/>
    </row>
    <row r="10" spans="1:21" s="12" customFormat="1" ht="18.75" x14ac:dyDescent="0.2">
      <c r="A10" s="279" t="s">
        <v>9</v>
      </c>
      <c r="B10" s="279"/>
      <c r="C10" s="279"/>
      <c r="D10" s="206"/>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6"/>
      <c r="F11" s="14"/>
      <c r="G11" s="14"/>
      <c r="H11" s="13"/>
      <c r="I11" s="13"/>
      <c r="J11" s="13"/>
      <c r="K11" s="13"/>
      <c r="L11" s="13"/>
      <c r="M11" s="13"/>
      <c r="N11" s="13"/>
      <c r="O11" s="13"/>
      <c r="P11" s="13"/>
      <c r="Q11" s="13"/>
      <c r="R11" s="13"/>
      <c r="S11" s="13"/>
      <c r="T11" s="13"/>
      <c r="U11" s="13"/>
    </row>
    <row r="12" spans="1:21" s="12" customFormat="1" ht="18.75" x14ac:dyDescent="0.2">
      <c r="A12" s="284" t="s">
        <v>590</v>
      </c>
      <c r="B12" s="284"/>
      <c r="C12" s="284"/>
      <c r="D12" s="206"/>
      <c r="E12" s="191"/>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06"/>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2"/>
      <c r="F14" s="10"/>
      <c r="G14" s="10"/>
      <c r="H14" s="10"/>
      <c r="I14" s="10"/>
      <c r="J14" s="10"/>
      <c r="K14" s="10"/>
      <c r="L14" s="10"/>
      <c r="M14" s="10"/>
      <c r="N14" s="10"/>
      <c r="O14" s="10"/>
      <c r="P14" s="10"/>
      <c r="Q14" s="10"/>
      <c r="R14" s="10"/>
      <c r="S14" s="10"/>
      <c r="T14" s="10"/>
      <c r="U14" s="10"/>
    </row>
    <row r="15" spans="1:21" s="3" customFormat="1" ht="62.25" customHeight="1" x14ac:dyDescent="0.2">
      <c r="A15" s="285" t="s">
        <v>600</v>
      </c>
      <c r="B15" s="285"/>
      <c r="C15" s="285"/>
      <c r="D15" s="206"/>
      <c r="E15" s="191"/>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80" t="s">
        <v>517</v>
      </c>
      <c r="B18" s="281"/>
      <c r="C18" s="281"/>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5" t="s">
        <v>6</v>
      </c>
      <c r="B20" s="256" t="s">
        <v>68</v>
      </c>
      <c r="C20" s="257"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257">
        <v>1</v>
      </c>
      <c r="B21" s="256">
        <v>2</v>
      </c>
      <c r="C21" s="257">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58" t="s">
        <v>66</v>
      </c>
      <c r="B22" s="259" t="s">
        <v>367</v>
      </c>
      <c r="C22" s="260" t="s">
        <v>589</v>
      </c>
      <c r="D22" s="195"/>
      <c r="E22" s="195"/>
      <c r="F22" s="29"/>
      <c r="G22" s="29"/>
      <c r="H22" s="28"/>
      <c r="I22" s="28"/>
      <c r="J22" s="28"/>
      <c r="K22" s="28"/>
      <c r="L22" s="28"/>
      <c r="M22" s="28"/>
      <c r="N22" s="28"/>
      <c r="O22" s="28"/>
      <c r="P22" s="28"/>
      <c r="Q22" s="28"/>
      <c r="R22" s="28"/>
      <c r="S22" s="27"/>
      <c r="T22" s="27"/>
      <c r="U22" s="27"/>
    </row>
    <row r="23" spans="1:21" s="3" customFormat="1" ht="57" customHeight="1" x14ac:dyDescent="0.2">
      <c r="A23" s="258" t="s">
        <v>64</v>
      </c>
      <c r="B23" s="261" t="s">
        <v>65</v>
      </c>
      <c r="C23" s="262" t="s">
        <v>593</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7"/>
      <c r="D24" s="195"/>
      <c r="E24" s="195"/>
      <c r="F24" s="29"/>
      <c r="G24" s="29"/>
      <c r="H24" s="28"/>
      <c r="I24" s="28"/>
      <c r="J24" s="28"/>
      <c r="K24" s="28"/>
      <c r="L24" s="28"/>
      <c r="M24" s="28"/>
      <c r="N24" s="28"/>
      <c r="O24" s="28"/>
      <c r="P24" s="28"/>
      <c r="Q24" s="28"/>
      <c r="R24" s="28"/>
      <c r="S24" s="27"/>
      <c r="T24" s="27"/>
      <c r="U24" s="27"/>
    </row>
    <row r="25" spans="1:21" s="254" customFormat="1" ht="58.5" customHeight="1" x14ac:dyDescent="0.2">
      <c r="A25" s="258" t="s">
        <v>63</v>
      </c>
      <c r="B25" s="263" t="s">
        <v>464</v>
      </c>
      <c r="C25" s="262" t="s">
        <v>582</v>
      </c>
      <c r="D25" s="206"/>
      <c r="E25" s="206"/>
      <c r="F25" s="252"/>
      <c r="G25" s="251"/>
      <c r="H25" s="251"/>
      <c r="I25" s="251"/>
      <c r="J25" s="251"/>
      <c r="K25" s="251"/>
      <c r="L25" s="251"/>
      <c r="M25" s="251"/>
      <c r="N25" s="251"/>
      <c r="O25" s="251"/>
      <c r="P25" s="251"/>
      <c r="Q25" s="251"/>
      <c r="R25" s="253"/>
      <c r="S25" s="253"/>
      <c r="T25" s="253"/>
      <c r="U25" s="253"/>
    </row>
    <row r="26" spans="1:21" s="254" customFormat="1" ht="42.75" customHeight="1" x14ac:dyDescent="0.2">
      <c r="A26" s="258" t="s">
        <v>62</v>
      </c>
      <c r="B26" s="263" t="s">
        <v>76</v>
      </c>
      <c r="C26" s="262" t="s">
        <v>583</v>
      </c>
      <c r="D26" s="206"/>
      <c r="E26" s="206"/>
      <c r="F26" s="252"/>
      <c r="G26" s="251"/>
      <c r="H26" s="251"/>
      <c r="I26" s="251"/>
      <c r="J26" s="251"/>
      <c r="K26" s="251"/>
      <c r="L26" s="251"/>
      <c r="M26" s="251"/>
      <c r="N26" s="251"/>
      <c r="O26" s="251"/>
      <c r="P26" s="251"/>
      <c r="Q26" s="251"/>
      <c r="R26" s="253"/>
      <c r="S26" s="253"/>
      <c r="T26" s="253"/>
      <c r="U26" s="253"/>
    </row>
    <row r="27" spans="1:21" s="254" customFormat="1" ht="51.75" customHeight="1" x14ac:dyDescent="0.2">
      <c r="A27" s="258" t="s">
        <v>60</v>
      </c>
      <c r="B27" s="263" t="s">
        <v>75</v>
      </c>
      <c r="C27" s="262" t="s">
        <v>624</v>
      </c>
      <c r="D27" s="206"/>
      <c r="E27" s="206"/>
      <c r="F27" s="252"/>
      <c r="G27" s="251"/>
      <c r="H27" s="251"/>
      <c r="I27" s="251"/>
      <c r="J27" s="251"/>
      <c r="K27" s="251"/>
      <c r="L27" s="251"/>
      <c r="M27" s="251"/>
      <c r="N27" s="251"/>
      <c r="O27" s="251"/>
      <c r="P27" s="251"/>
      <c r="Q27" s="251"/>
      <c r="R27" s="253"/>
      <c r="S27" s="253"/>
      <c r="T27" s="253"/>
      <c r="U27" s="253"/>
    </row>
    <row r="28" spans="1:21" s="254" customFormat="1" ht="42.75" customHeight="1" x14ac:dyDescent="0.2">
      <c r="A28" s="258" t="s">
        <v>59</v>
      </c>
      <c r="B28" s="263" t="s">
        <v>465</v>
      </c>
      <c r="C28" s="262" t="s">
        <v>536</v>
      </c>
      <c r="D28" s="206"/>
      <c r="E28" s="206"/>
      <c r="F28" s="252"/>
      <c r="G28" s="251"/>
      <c r="H28" s="251"/>
      <c r="I28" s="251"/>
      <c r="J28" s="251"/>
      <c r="K28" s="251"/>
      <c r="L28" s="251"/>
      <c r="M28" s="251"/>
      <c r="N28" s="251"/>
      <c r="O28" s="251"/>
      <c r="P28" s="251"/>
      <c r="Q28" s="251"/>
      <c r="R28" s="253"/>
      <c r="S28" s="253"/>
      <c r="T28" s="253"/>
      <c r="U28" s="253"/>
    </row>
    <row r="29" spans="1:21" s="254" customFormat="1" ht="51.75" customHeight="1" x14ac:dyDescent="0.2">
      <c r="A29" s="258" t="s">
        <v>57</v>
      </c>
      <c r="B29" s="263" t="s">
        <v>466</v>
      </c>
      <c r="C29" s="262" t="s">
        <v>536</v>
      </c>
      <c r="D29" s="206"/>
      <c r="E29" s="206"/>
      <c r="F29" s="252"/>
      <c r="G29" s="251"/>
      <c r="H29" s="251"/>
      <c r="I29" s="251"/>
      <c r="J29" s="251"/>
      <c r="K29" s="251"/>
      <c r="L29" s="251"/>
      <c r="M29" s="251"/>
      <c r="N29" s="251"/>
      <c r="O29" s="251"/>
      <c r="P29" s="251"/>
      <c r="Q29" s="251"/>
      <c r="R29" s="253"/>
      <c r="S29" s="253"/>
      <c r="T29" s="253"/>
      <c r="U29" s="253"/>
    </row>
    <row r="30" spans="1:21" s="254" customFormat="1" ht="51.75" customHeight="1" x14ac:dyDescent="0.2">
      <c r="A30" s="258" t="s">
        <v>55</v>
      </c>
      <c r="B30" s="263" t="s">
        <v>467</v>
      </c>
      <c r="C30" s="262" t="s">
        <v>536</v>
      </c>
      <c r="D30" s="206"/>
      <c r="E30" s="206"/>
      <c r="F30" s="252"/>
      <c r="G30" s="251"/>
      <c r="H30" s="251"/>
      <c r="I30" s="251"/>
      <c r="J30" s="251"/>
      <c r="K30" s="251"/>
      <c r="L30" s="251"/>
      <c r="M30" s="251"/>
      <c r="N30" s="251"/>
      <c r="O30" s="251"/>
      <c r="P30" s="251"/>
      <c r="Q30" s="251"/>
      <c r="R30" s="253"/>
      <c r="S30" s="253"/>
      <c r="T30" s="253"/>
      <c r="U30" s="253"/>
    </row>
    <row r="31" spans="1:21" s="254" customFormat="1" ht="51.75" customHeight="1" x14ac:dyDescent="0.2">
      <c r="A31" s="258" t="s">
        <v>74</v>
      </c>
      <c r="B31" s="263" t="s">
        <v>468</v>
      </c>
      <c r="C31" s="262" t="s">
        <v>536</v>
      </c>
      <c r="D31" s="206"/>
      <c r="E31" s="206"/>
      <c r="F31" s="252"/>
      <c r="G31" s="251"/>
      <c r="H31" s="251"/>
      <c r="I31" s="251"/>
      <c r="J31" s="251"/>
      <c r="K31" s="251"/>
      <c r="L31" s="251"/>
      <c r="M31" s="251"/>
      <c r="N31" s="251"/>
      <c r="O31" s="251"/>
      <c r="P31" s="251"/>
      <c r="Q31" s="251"/>
      <c r="R31" s="253"/>
      <c r="S31" s="253"/>
      <c r="T31" s="253"/>
      <c r="U31" s="253"/>
    </row>
    <row r="32" spans="1:21" s="254" customFormat="1" ht="51.75" customHeight="1" x14ac:dyDescent="0.2">
      <c r="A32" s="258" t="s">
        <v>72</v>
      </c>
      <c r="B32" s="263" t="s">
        <v>469</v>
      </c>
      <c r="C32" s="262" t="s">
        <v>536</v>
      </c>
      <c r="D32" s="206"/>
      <c r="E32" s="206"/>
      <c r="F32" s="252"/>
      <c r="G32" s="251"/>
      <c r="H32" s="251"/>
      <c r="I32" s="251"/>
      <c r="J32" s="251"/>
      <c r="K32" s="251"/>
      <c r="L32" s="251"/>
      <c r="M32" s="251"/>
      <c r="N32" s="251"/>
      <c r="O32" s="251"/>
      <c r="P32" s="251"/>
      <c r="Q32" s="251"/>
      <c r="R32" s="253"/>
      <c r="S32" s="253"/>
      <c r="T32" s="253"/>
      <c r="U32" s="253"/>
    </row>
    <row r="33" spans="1:21" s="254" customFormat="1" ht="101.25" customHeight="1" x14ac:dyDescent="0.2">
      <c r="A33" s="258" t="s">
        <v>71</v>
      </c>
      <c r="B33" s="263" t="s">
        <v>470</v>
      </c>
      <c r="C33" s="262" t="s">
        <v>542</v>
      </c>
      <c r="D33" s="206"/>
      <c r="E33" s="206"/>
      <c r="F33" s="252"/>
      <c r="G33" s="251"/>
      <c r="H33" s="251"/>
      <c r="I33" s="251"/>
      <c r="J33" s="251"/>
      <c r="K33" s="251"/>
      <c r="L33" s="251"/>
      <c r="M33" s="251"/>
      <c r="N33" s="251"/>
      <c r="O33" s="251"/>
      <c r="P33" s="251"/>
      <c r="Q33" s="251"/>
      <c r="R33" s="253"/>
      <c r="S33" s="253"/>
      <c r="T33" s="253"/>
      <c r="U33" s="253"/>
    </row>
    <row r="34" spans="1:21" ht="111" customHeight="1" x14ac:dyDescent="0.25">
      <c r="A34" s="258" t="s">
        <v>486</v>
      </c>
      <c r="B34" s="264" t="s">
        <v>471</v>
      </c>
      <c r="C34" s="262" t="s">
        <v>536</v>
      </c>
      <c r="D34" s="196"/>
      <c r="E34" s="196"/>
      <c r="F34" s="23"/>
      <c r="G34" s="23"/>
      <c r="H34" s="23"/>
      <c r="I34" s="23"/>
      <c r="J34" s="23"/>
      <c r="K34" s="23"/>
      <c r="L34" s="23"/>
      <c r="M34" s="23"/>
      <c r="N34" s="23"/>
      <c r="O34" s="23"/>
      <c r="P34" s="23"/>
      <c r="Q34" s="23"/>
      <c r="R34" s="23"/>
      <c r="S34" s="23"/>
      <c r="T34" s="23"/>
      <c r="U34" s="23"/>
    </row>
    <row r="35" spans="1:21" ht="58.5" customHeight="1" x14ac:dyDescent="0.25">
      <c r="A35" s="258" t="s">
        <v>474</v>
      </c>
      <c r="B35" s="264" t="s">
        <v>73</v>
      </c>
      <c r="C35" s="262"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58" t="s">
        <v>487</v>
      </c>
      <c r="B36" s="264" t="s">
        <v>472</v>
      </c>
      <c r="C36" s="262"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58" t="s">
        <v>475</v>
      </c>
      <c r="B37" s="264" t="s">
        <v>473</v>
      </c>
      <c r="C37" s="262"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58" t="s">
        <v>488</v>
      </c>
      <c r="B38" s="264" t="s">
        <v>238</v>
      </c>
      <c r="C38" s="262"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196"/>
      <c r="E39" s="196"/>
      <c r="F39" s="23"/>
      <c r="G39" s="23"/>
      <c r="H39" s="23"/>
      <c r="I39" s="23"/>
      <c r="J39" s="23"/>
      <c r="K39" s="23"/>
      <c r="L39" s="23"/>
      <c r="M39" s="23"/>
      <c r="N39" s="23"/>
      <c r="O39" s="23"/>
      <c r="P39" s="23"/>
      <c r="Q39" s="23"/>
      <c r="R39" s="23"/>
      <c r="S39" s="23"/>
      <c r="T39" s="23"/>
      <c r="U39" s="23"/>
    </row>
    <row r="40" spans="1:21" ht="63" x14ac:dyDescent="0.25">
      <c r="A40" s="258" t="s">
        <v>476</v>
      </c>
      <c r="B40" s="264" t="s">
        <v>530</v>
      </c>
      <c r="C40" s="265">
        <f>C48</f>
        <v>6.4677359999999995</v>
      </c>
      <c r="D40" s="204"/>
      <c r="E40" s="196"/>
      <c r="F40" s="23"/>
      <c r="G40" s="23"/>
      <c r="H40" s="23"/>
      <c r="I40" s="23"/>
      <c r="J40" s="23"/>
      <c r="K40" s="23"/>
      <c r="L40" s="23"/>
      <c r="M40" s="23"/>
      <c r="N40" s="23"/>
      <c r="O40" s="23"/>
      <c r="P40" s="23"/>
      <c r="Q40" s="23"/>
      <c r="R40" s="23"/>
      <c r="S40" s="23"/>
      <c r="T40" s="23"/>
      <c r="U40" s="23"/>
    </row>
    <row r="41" spans="1:21" ht="105.75" customHeight="1" x14ac:dyDescent="0.25">
      <c r="A41" s="258" t="s">
        <v>489</v>
      </c>
      <c r="B41" s="264" t="s">
        <v>512</v>
      </c>
      <c r="C41" s="266"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58" t="s">
        <v>477</v>
      </c>
      <c r="B42" s="264" t="s">
        <v>527</v>
      </c>
      <c r="C42" s="266"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58" t="s">
        <v>492</v>
      </c>
      <c r="B43" s="264" t="s">
        <v>493</v>
      </c>
      <c r="C43" s="266"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58" t="s">
        <v>478</v>
      </c>
      <c r="B44" s="264" t="s">
        <v>518</v>
      </c>
      <c r="C44" s="266"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58" t="s">
        <v>513</v>
      </c>
      <c r="B45" s="264" t="s">
        <v>519</v>
      </c>
      <c r="C45" s="266"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58" t="s">
        <v>479</v>
      </c>
      <c r="B46" s="264" t="s">
        <v>520</v>
      </c>
      <c r="C46" s="266"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196"/>
      <c r="E47" s="196"/>
      <c r="F47" s="23"/>
      <c r="G47" s="23"/>
      <c r="H47" s="23"/>
      <c r="I47" s="23"/>
      <c r="J47" s="23"/>
      <c r="K47" s="23"/>
      <c r="L47" s="23"/>
      <c r="M47" s="23"/>
      <c r="N47" s="23"/>
      <c r="O47" s="23"/>
      <c r="P47" s="23"/>
      <c r="Q47" s="23"/>
      <c r="R47" s="23"/>
      <c r="S47" s="23"/>
      <c r="T47" s="23"/>
      <c r="U47" s="23"/>
    </row>
    <row r="48" spans="1:21" ht="75.75" customHeight="1" x14ac:dyDescent="0.25">
      <c r="A48" s="258" t="s">
        <v>514</v>
      </c>
      <c r="B48" s="264" t="s">
        <v>528</v>
      </c>
      <c r="C48" s="267">
        <f>'6.2. Паспорт фин осв ввод'!AC24</f>
        <v>6.4677359999999995</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6">
        <f>'6.2. Паспорт фин осв ввод'!AC30</f>
        <v>5.38978</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7" t="str">
        <f>'1. паспорт местоположение'!A12:C12</f>
        <v>M_PK1500.07.01.02</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32.25" customHeight="1" x14ac:dyDescent="0.2">
      <c r="A14"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0" t="s">
        <v>491</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6</v>
      </c>
      <c r="B19" s="286" t="s">
        <v>109</v>
      </c>
      <c r="C19" s="288" t="s">
        <v>399</v>
      </c>
      <c r="D19" s="286" t="s">
        <v>398</v>
      </c>
      <c r="E19" s="286" t="s">
        <v>108</v>
      </c>
      <c r="F19" s="286" t="s">
        <v>107</v>
      </c>
      <c r="G19" s="286" t="s">
        <v>394</v>
      </c>
      <c r="H19" s="286" t="s">
        <v>106</v>
      </c>
      <c r="I19" s="286" t="s">
        <v>105</v>
      </c>
      <c r="J19" s="286" t="s">
        <v>104</v>
      </c>
      <c r="K19" s="286" t="s">
        <v>103</v>
      </c>
      <c r="L19" s="286" t="s">
        <v>102</v>
      </c>
      <c r="M19" s="286" t="s">
        <v>101</v>
      </c>
      <c r="N19" s="286" t="s">
        <v>100</v>
      </c>
      <c r="O19" s="286" t="s">
        <v>99</v>
      </c>
      <c r="P19" s="286" t="s">
        <v>98</v>
      </c>
      <c r="Q19" s="286" t="s">
        <v>397</v>
      </c>
      <c r="R19" s="286"/>
      <c r="S19" s="290" t="s">
        <v>483</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35" t="s">
        <v>395</v>
      </c>
      <c r="R20" s="36" t="s">
        <v>396</v>
      </c>
      <c r="S20" s="290"/>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6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7" t="str">
        <f>'1. паспорт местоположение'!A12:C12</f>
        <v>M_PK1500.07.01.02</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1" t="s">
        <v>496</v>
      </c>
      <c r="B19" s="281"/>
      <c r="C19" s="281"/>
      <c r="D19" s="281"/>
      <c r="E19" s="281"/>
      <c r="F19" s="281"/>
      <c r="G19" s="281"/>
      <c r="H19" s="281"/>
      <c r="I19" s="281"/>
      <c r="J19" s="281"/>
      <c r="K19" s="281"/>
      <c r="L19" s="281"/>
      <c r="M19" s="281"/>
      <c r="N19" s="281"/>
      <c r="O19" s="281"/>
      <c r="P19" s="281"/>
      <c r="Q19" s="281"/>
      <c r="R19" s="281"/>
      <c r="S19" s="281"/>
      <c r="T19" s="281"/>
    </row>
    <row r="20" spans="1:20" s="52"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229</v>
      </c>
      <c r="C21" s="296"/>
      <c r="D21" s="299" t="s">
        <v>131</v>
      </c>
      <c r="E21" s="295" t="s">
        <v>525</v>
      </c>
      <c r="F21" s="296"/>
      <c r="G21" s="295" t="s">
        <v>279</v>
      </c>
      <c r="H21" s="296"/>
      <c r="I21" s="295" t="s">
        <v>130</v>
      </c>
      <c r="J21" s="296"/>
      <c r="K21" s="299" t="s">
        <v>129</v>
      </c>
      <c r="L21" s="295" t="s">
        <v>128</v>
      </c>
      <c r="M21" s="296"/>
      <c r="N21" s="295" t="s">
        <v>521</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89" t="s">
        <v>124</v>
      </c>
      <c r="R22" s="89" t="s">
        <v>495</v>
      </c>
      <c r="S22" s="89" t="s">
        <v>123</v>
      </c>
      <c r="T22" s="89" t="s">
        <v>122</v>
      </c>
    </row>
    <row r="23" spans="1:20" ht="51.75" customHeight="1" x14ac:dyDescent="0.25">
      <c r="A23" s="304"/>
      <c r="B23" s="176" t="s">
        <v>120</v>
      </c>
      <c r="C23" s="176" t="s">
        <v>121</v>
      </c>
      <c r="D23" s="300"/>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9"/>
      <c r="R30" s="54"/>
      <c r="S30" s="179"/>
      <c r="T30" s="54"/>
    </row>
    <row r="31" spans="1:20" s="52" customFormat="1" ht="24" customHeight="1" x14ac:dyDescent="0.25">
      <c r="A31" s="56"/>
      <c r="B31" s="54"/>
      <c r="C31" s="54"/>
      <c r="D31" s="54"/>
      <c r="E31" s="54"/>
      <c r="F31" s="54"/>
      <c r="G31" s="54"/>
      <c r="H31" s="54"/>
      <c r="I31" s="54"/>
      <c r="J31" s="53"/>
      <c r="K31" s="53"/>
      <c r="L31" s="53"/>
      <c r="M31" s="55"/>
      <c r="N31" s="55"/>
      <c r="O31" s="55"/>
      <c r="P31" s="53"/>
      <c r="Q31" s="179"/>
      <c r="R31" s="54"/>
      <c r="S31" s="179"/>
      <c r="T31" s="54"/>
    </row>
    <row r="32" spans="1:20" s="52" customFormat="1" ht="24" customHeight="1" x14ac:dyDescent="0.25">
      <c r="A32" s="56"/>
      <c r="B32" s="54"/>
      <c r="C32" s="54"/>
      <c r="D32" s="54"/>
      <c r="E32" s="54"/>
      <c r="F32" s="54"/>
      <c r="G32" s="54"/>
      <c r="H32" s="54"/>
      <c r="I32" s="54"/>
      <c r="J32" s="53"/>
      <c r="K32" s="53"/>
      <c r="L32" s="53"/>
      <c r="M32" s="55"/>
      <c r="N32" s="55"/>
      <c r="O32" s="55"/>
      <c r="P32" s="53"/>
      <c r="Q32" s="179"/>
      <c r="R32" s="54"/>
      <c r="S32" s="179"/>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4" t="s">
        <v>531</v>
      </c>
      <c r="C37" s="294"/>
      <c r="D37" s="294"/>
      <c r="E37" s="294"/>
      <c r="F37" s="294"/>
      <c r="G37" s="294"/>
      <c r="H37" s="294"/>
      <c r="I37" s="294"/>
      <c r="J37" s="294"/>
      <c r="K37" s="294"/>
      <c r="L37" s="294"/>
      <c r="M37" s="294"/>
      <c r="N37" s="294"/>
      <c r="O37" s="294"/>
      <c r="P37" s="294"/>
      <c r="Q37" s="294"/>
      <c r="R37" s="29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M_PK1500.07.01.02</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498</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2" customFormat="1" ht="21" customHeight="1" x14ac:dyDescent="0.25"/>
    <row r="21" spans="1:27" ht="15.75" customHeight="1" x14ac:dyDescent="0.25">
      <c r="A21" s="309" t="s">
        <v>6</v>
      </c>
      <c r="B21" s="312" t="s">
        <v>505</v>
      </c>
      <c r="C21" s="313"/>
      <c r="D21" s="312" t="s">
        <v>507</v>
      </c>
      <c r="E21" s="313"/>
      <c r="F21" s="305" t="s">
        <v>103</v>
      </c>
      <c r="G21" s="307"/>
      <c r="H21" s="307"/>
      <c r="I21" s="306"/>
      <c r="J21" s="309" t="s">
        <v>508</v>
      </c>
      <c r="K21" s="312" t="s">
        <v>509</v>
      </c>
      <c r="L21" s="313"/>
      <c r="M21" s="312" t="s">
        <v>510</v>
      </c>
      <c r="N21" s="313"/>
      <c r="O21" s="312" t="s">
        <v>497</v>
      </c>
      <c r="P21" s="313"/>
      <c r="Q21" s="312" t="s">
        <v>136</v>
      </c>
      <c r="R21" s="313"/>
      <c r="S21" s="309" t="s">
        <v>135</v>
      </c>
      <c r="T21" s="309" t="s">
        <v>511</v>
      </c>
      <c r="U21" s="309" t="s">
        <v>506</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89" t="s">
        <v>124</v>
      </c>
      <c r="Y22" s="89" t="s">
        <v>495</v>
      </c>
      <c r="Z22" s="89" t="s">
        <v>123</v>
      </c>
      <c r="AA22" s="89" t="s">
        <v>122</v>
      </c>
    </row>
    <row r="23" spans="1:27" ht="60" customHeight="1" x14ac:dyDescent="0.25">
      <c r="A23" s="311"/>
      <c r="B23" s="174" t="s">
        <v>120</v>
      </c>
      <c r="C23" s="17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M_PK1500.07.01.02</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0" t="s">
        <v>490</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82" customHeight="1" x14ac:dyDescent="0.2">
      <c r="A22" s="24" t="s">
        <v>66</v>
      </c>
      <c r="B22" s="30" t="s">
        <v>503</v>
      </c>
      <c r="C22" s="175" t="s">
        <v>594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595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8"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98"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198" t="s">
        <v>535</v>
      </c>
      <c r="D26" s="23"/>
      <c r="E26" s="23"/>
      <c r="F26" s="23"/>
      <c r="G26" s="23"/>
      <c r="H26" s="23"/>
      <c r="I26" s="23"/>
      <c r="J26" s="23"/>
      <c r="K26" s="23"/>
      <c r="L26" s="23"/>
      <c r="M26" s="23"/>
      <c r="N26" s="23"/>
      <c r="O26" s="23"/>
      <c r="P26" s="23"/>
      <c r="Q26" s="23"/>
      <c r="R26" s="23"/>
      <c r="S26" s="23"/>
      <c r="T26" s="23"/>
      <c r="U26" s="23"/>
    </row>
    <row r="27" spans="1:21" ht="281.25" customHeight="1" x14ac:dyDescent="0.25">
      <c r="A27" s="24" t="s">
        <v>59</v>
      </c>
      <c r="B27" s="26" t="s">
        <v>504</v>
      </c>
      <c r="C27" s="237" t="s">
        <v>596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1"/>
      <c r="AB6" s="17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1"/>
      <c r="AB7" s="171"/>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2"/>
      <c r="AB8" s="172"/>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3"/>
      <c r="AB9" s="17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1"/>
      <c r="AB10" s="171"/>
    </row>
    <row r="11" spans="1:28" ht="15.75" x14ac:dyDescent="0.25">
      <c r="A11" s="287" t="str">
        <f>'1. паспорт местоположение'!A12:C12</f>
        <v>M_PK1500.07.01.02</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2"/>
      <c r="AB11" s="172"/>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3"/>
      <c r="AB12" s="17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33" customHeight="1" x14ac:dyDescent="0.25">
      <c r="A14"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2"/>
      <c r="AB14" s="172"/>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3"/>
      <c r="AB15" s="17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2"/>
      <c r="AB16" s="182"/>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2"/>
      <c r="AB17" s="182"/>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2"/>
      <c r="AB18" s="182"/>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2"/>
      <c r="AB19" s="182"/>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83"/>
      <c r="AB20" s="183"/>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83"/>
      <c r="AB21" s="183"/>
    </row>
    <row r="22" spans="1:28" x14ac:dyDescent="0.25">
      <c r="A22" s="317" t="s">
        <v>522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84"/>
      <c r="AB22" s="184"/>
    </row>
    <row r="23" spans="1:28" ht="32.25" customHeight="1" x14ac:dyDescent="0.25">
      <c r="A23" s="319" t="s">
        <v>390</v>
      </c>
      <c r="B23" s="320"/>
      <c r="C23" s="320"/>
      <c r="D23" s="320"/>
      <c r="E23" s="320"/>
      <c r="F23" s="320"/>
      <c r="G23" s="320"/>
      <c r="H23" s="320"/>
      <c r="I23" s="320"/>
      <c r="J23" s="320"/>
      <c r="K23" s="320"/>
      <c r="L23" s="321"/>
      <c r="M23" s="318" t="s">
        <v>391</v>
      </c>
      <c r="N23" s="318"/>
      <c r="O23" s="318"/>
      <c r="P23" s="318"/>
      <c r="Q23" s="318"/>
      <c r="R23" s="318"/>
      <c r="S23" s="318"/>
      <c r="T23" s="318"/>
      <c r="U23" s="318"/>
      <c r="V23" s="318"/>
      <c r="W23" s="318"/>
      <c r="X23" s="318"/>
      <c r="Y23" s="318"/>
      <c r="Z23" s="318"/>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5">
        <v>11</v>
      </c>
      <c r="L25" s="87">
        <v>12</v>
      </c>
      <c r="M25" s="185">
        <v>13</v>
      </c>
      <c r="N25" s="87">
        <v>14</v>
      </c>
      <c r="O25" s="185">
        <v>15</v>
      </c>
      <c r="P25" s="87">
        <v>16</v>
      </c>
      <c r="Q25" s="185">
        <v>17</v>
      </c>
      <c r="R25" s="87">
        <v>18</v>
      </c>
      <c r="S25" s="185">
        <v>19</v>
      </c>
      <c r="T25" s="87">
        <v>20</v>
      </c>
      <c r="U25" s="185">
        <v>21</v>
      </c>
      <c r="V25" s="87">
        <v>22</v>
      </c>
      <c r="W25" s="185">
        <v>23</v>
      </c>
      <c r="X25" s="87">
        <v>24</v>
      </c>
      <c r="Y25" s="185">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7" t="str">
        <f>'1. паспорт местоположение'!A12:C12</f>
        <v>M_PK1500.07.01.02</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34.5" customHeight="1" x14ac:dyDescent="0.2">
      <c r="A15"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499</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3" t="s">
        <v>87</v>
      </c>
      <c r="F19" s="324"/>
      <c r="G19" s="324"/>
      <c r="H19" s="324"/>
      <c r="I19" s="325"/>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M_PK1500.07.01.02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500</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2" t="s">
        <v>365</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05"/>
      <c r="AN24" s="105"/>
      <c r="AO24" s="133"/>
      <c r="AP24" s="133"/>
      <c r="AQ24" s="133"/>
      <c r="AR24" s="133"/>
      <c r="AS24" s="111"/>
    </row>
    <row r="25" spans="1:45" ht="12.75" customHeight="1" x14ac:dyDescent="0.25">
      <c r="A25" s="372" t="s">
        <v>364</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06"/>
      <c r="AN25" s="393" t="s">
        <v>363</v>
      </c>
      <c r="AO25" s="393"/>
      <c r="AP25" s="393"/>
      <c r="AQ25" s="391"/>
      <c r="AR25" s="391"/>
      <c r="AS25" s="111"/>
    </row>
    <row r="26" spans="1:45" ht="17.25" customHeight="1" x14ac:dyDescent="0.25">
      <c r="A26" s="338" t="s">
        <v>362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6"/>
      <c r="AN26" s="382" t="s">
        <v>361</v>
      </c>
      <c r="AO26" s="383"/>
      <c r="AP26" s="384"/>
      <c r="AQ26" s="374" t="s">
        <v>537</v>
      </c>
      <c r="AR26" s="375"/>
      <c r="AS26" s="111"/>
    </row>
    <row r="27" spans="1:45" ht="17.25" customHeight="1" x14ac:dyDescent="0.25">
      <c r="A27" s="338" t="s">
        <v>360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6"/>
      <c r="AN27" s="382" t="s">
        <v>359</v>
      </c>
      <c r="AO27" s="383"/>
      <c r="AP27" s="384"/>
      <c r="AQ27" s="374" t="s">
        <v>537</v>
      </c>
      <c r="AR27" s="375"/>
      <c r="AS27" s="111"/>
    </row>
    <row r="28" spans="1:45" ht="27.75" customHeight="1" thickBot="1" x14ac:dyDescent="0.3">
      <c r="A28" s="385" t="s">
        <v>358</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06"/>
      <c r="AN28" s="388" t="s">
        <v>357</v>
      </c>
      <c r="AO28" s="389"/>
      <c r="AP28" s="390"/>
      <c r="AQ28" s="374" t="s">
        <v>537</v>
      </c>
      <c r="AR28" s="375"/>
      <c r="AS28" s="111"/>
    </row>
    <row r="29" spans="1:45" ht="17.25" customHeight="1" x14ac:dyDescent="0.25">
      <c r="A29" s="376" t="s">
        <v>356</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06"/>
      <c r="AN29" s="379"/>
      <c r="AO29" s="380"/>
      <c r="AP29" s="380"/>
      <c r="AQ29" s="374"/>
      <c r="AR29" s="381"/>
      <c r="AS29" s="111"/>
    </row>
    <row r="30" spans="1:45" ht="17.25" customHeight="1" x14ac:dyDescent="0.25">
      <c r="A30" s="338" t="s">
        <v>355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6"/>
      <c r="AS30" s="111"/>
    </row>
    <row r="31" spans="1:45" ht="17.25" customHeight="1" x14ac:dyDescent="0.25">
      <c r="A31" s="338" t="s">
        <v>354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6"/>
      <c r="AN31" s="106"/>
      <c r="AO31" s="132"/>
      <c r="AP31" s="132"/>
      <c r="AQ31" s="132"/>
      <c r="AR31" s="132"/>
      <c r="AS31" s="111"/>
    </row>
    <row r="32" spans="1:45" ht="17.25" customHeight="1" x14ac:dyDescent="0.25">
      <c r="A32" s="338" t="s">
        <v>329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6"/>
      <c r="AN32" s="106"/>
      <c r="AO32" s="106"/>
      <c r="AP32" s="106"/>
      <c r="AQ32" s="106"/>
      <c r="AR32" s="106"/>
      <c r="AS32" s="111"/>
    </row>
    <row r="33" spans="1:45" ht="17.25" customHeight="1" x14ac:dyDescent="0.25">
      <c r="A33" s="338" t="s">
        <v>353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06"/>
      <c r="AN33" s="106"/>
      <c r="AO33" s="106"/>
      <c r="AP33" s="106"/>
      <c r="AQ33" s="106"/>
      <c r="AR33" s="106"/>
      <c r="AS33" s="111"/>
    </row>
    <row r="34" spans="1:45" ht="17.25" customHeight="1" x14ac:dyDescent="0.25">
      <c r="A34" s="338" t="s">
        <v>352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6"/>
      <c r="AN34" s="106"/>
      <c r="AO34" s="106"/>
      <c r="AP34" s="106"/>
      <c r="AQ34" s="106"/>
      <c r="AR34" s="106"/>
      <c r="AS34" s="111"/>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6"/>
      <c r="AN35" s="106"/>
      <c r="AO35" s="106"/>
      <c r="AP35" s="106"/>
      <c r="AQ35" s="106"/>
      <c r="AR35" s="106"/>
      <c r="AS35" s="111"/>
    </row>
    <row r="36" spans="1:45" ht="17.25" customHeight="1" thickBot="1" x14ac:dyDescent="0.3">
      <c r="A36" s="356" t="s">
        <v>317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06"/>
      <c r="AN36" s="106"/>
      <c r="AO36" s="106"/>
      <c r="AP36" s="106"/>
      <c r="AQ36" s="106"/>
      <c r="AR36" s="106"/>
      <c r="AS36" s="111"/>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06"/>
      <c r="AN37" s="106"/>
      <c r="AO37" s="106"/>
      <c r="AP37" s="106"/>
      <c r="AQ37" s="106"/>
      <c r="AR37" s="106"/>
      <c r="AS37" s="111"/>
    </row>
    <row r="38" spans="1:45" ht="17.25" customHeight="1" x14ac:dyDescent="0.25">
      <c r="A38" s="338" t="s">
        <v>351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6"/>
      <c r="AN38" s="106"/>
      <c r="AO38" s="106"/>
      <c r="AP38" s="106"/>
      <c r="AQ38" s="106"/>
      <c r="AR38" s="106"/>
      <c r="AS38" s="111"/>
    </row>
    <row r="39" spans="1:45" ht="17.25" customHeight="1" thickBot="1" x14ac:dyDescent="0.3">
      <c r="A39" s="356" t="s">
        <v>350</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06"/>
      <c r="AN39" s="106"/>
      <c r="AO39" s="106"/>
      <c r="AP39" s="106"/>
      <c r="AQ39" s="106"/>
      <c r="AR39" s="106"/>
      <c r="AS39" s="111"/>
    </row>
    <row r="40" spans="1:45" ht="17.25" customHeight="1" x14ac:dyDescent="0.25">
      <c r="A40" s="372" t="s">
        <v>349</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06"/>
      <c r="AN40" s="106"/>
      <c r="AO40" s="106"/>
      <c r="AP40" s="106"/>
      <c r="AQ40" s="106"/>
      <c r="AR40" s="106"/>
      <c r="AS40" s="111"/>
    </row>
    <row r="41" spans="1:45" ht="17.25" customHeight="1" x14ac:dyDescent="0.25">
      <c r="A41" s="338" t="s">
        <v>348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6"/>
      <c r="AN41" s="106"/>
      <c r="AO41" s="106"/>
      <c r="AP41" s="106"/>
      <c r="AQ41" s="106"/>
      <c r="AR41" s="106"/>
      <c r="AS41" s="111"/>
    </row>
    <row r="42" spans="1:45" ht="17.25" customHeight="1" x14ac:dyDescent="0.25">
      <c r="A42" s="338" t="s">
        <v>347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6"/>
      <c r="AN42" s="106"/>
      <c r="AO42" s="106"/>
      <c r="AP42" s="106"/>
      <c r="AQ42" s="106"/>
      <c r="AR42" s="106"/>
      <c r="AS42" s="111"/>
    </row>
    <row r="43" spans="1:45" ht="17.25" customHeight="1" x14ac:dyDescent="0.25">
      <c r="A43" s="338" t="s">
        <v>346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6"/>
      <c r="AN43" s="106"/>
      <c r="AO43" s="106"/>
      <c r="AP43" s="106"/>
      <c r="AQ43" s="106"/>
      <c r="AR43" s="106"/>
      <c r="AS43" s="111"/>
    </row>
    <row r="44" spans="1:45" ht="17.25" customHeight="1" x14ac:dyDescent="0.25">
      <c r="A44" s="338" t="s">
        <v>345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6"/>
      <c r="AN44" s="106"/>
      <c r="AO44" s="106"/>
      <c r="AP44" s="106"/>
      <c r="AQ44" s="106"/>
      <c r="AR44" s="106"/>
      <c r="AS44" s="111"/>
    </row>
    <row r="45" spans="1:45" ht="17.25" customHeight="1" x14ac:dyDescent="0.25">
      <c r="A45" s="338" t="s">
        <v>344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6"/>
      <c r="AN45" s="106"/>
      <c r="AO45" s="106"/>
      <c r="AP45" s="106"/>
      <c r="AQ45" s="106"/>
      <c r="AR45" s="106"/>
      <c r="AS45" s="111"/>
    </row>
    <row r="46" spans="1:45" ht="17.25" customHeight="1" thickBot="1" x14ac:dyDescent="0.3">
      <c r="A46" s="365" t="s">
        <v>343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6"/>
      <c r="AN46" s="106"/>
      <c r="AO46" s="106"/>
      <c r="AP46" s="106"/>
      <c r="AQ46" s="106"/>
      <c r="AR46" s="106"/>
      <c r="AS46" s="111"/>
    </row>
    <row r="47" spans="1:45" ht="24" customHeight="1" x14ac:dyDescent="0.25">
      <c r="A47" s="368" t="s">
        <v>342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323</v>
      </c>
      <c r="AN47" s="355"/>
      <c r="AO47" s="119" t="s">
        <v>322</v>
      </c>
      <c r="AP47" s="119" t="s">
        <v>321</v>
      </c>
      <c r="AQ47" s="111"/>
    </row>
    <row r="48" spans="1:45" ht="12" customHeight="1" x14ac:dyDescent="0.25">
      <c r="A48" s="338" t="s">
        <v>341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3"/>
      <c r="AP48" s="123"/>
      <c r="AQ48" s="111"/>
    </row>
    <row r="49" spans="1:43" ht="12" customHeight="1" x14ac:dyDescent="0.25">
      <c r="A49" s="338" t="s">
        <v>340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3"/>
      <c r="AP49" s="123"/>
      <c r="AQ49" s="111"/>
    </row>
    <row r="50" spans="1:43" ht="12" customHeight="1" thickBot="1" x14ac:dyDescent="0.3">
      <c r="A50" s="356" t="s">
        <v>339</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3" t="s">
        <v>338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323</v>
      </c>
      <c r="AN52" s="355"/>
      <c r="AO52" s="119" t="s">
        <v>322</v>
      </c>
      <c r="AP52" s="119" t="s">
        <v>321</v>
      </c>
      <c r="AQ52" s="111"/>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27"/>
      <c r="AP53" s="127"/>
      <c r="AQ53" s="111"/>
    </row>
    <row r="54" spans="1:43" ht="12" customHeight="1" x14ac:dyDescent="0.25">
      <c r="A54" s="338" t="s">
        <v>336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3"/>
      <c r="AP54" s="123"/>
      <c r="AQ54" s="111"/>
    </row>
    <row r="55" spans="1:43" ht="12" customHeight="1" x14ac:dyDescent="0.25">
      <c r="A55" s="338" t="s">
        <v>335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3"/>
      <c r="AP55" s="123"/>
      <c r="AQ55" s="111"/>
    </row>
    <row r="56" spans="1:43" ht="12" customHeight="1" thickBot="1" x14ac:dyDescent="0.3">
      <c r="A56" s="356" t="s">
        <v>334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3" t="s">
        <v>333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323</v>
      </c>
      <c r="AN58" s="355"/>
      <c r="AO58" s="119" t="s">
        <v>322</v>
      </c>
      <c r="AP58" s="119" t="s">
        <v>321</v>
      </c>
      <c r="AQ58" s="111"/>
    </row>
    <row r="59" spans="1:43" ht="12.75" customHeight="1" x14ac:dyDescent="0.25">
      <c r="A59" s="359" t="s">
        <v>332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5"/>
      <c r="AP59" s="125"/>
      <c r="AQ59" s="117"/>
    </row>
    <row r="60" spans="1:43" ht="12" customHeight="1" x14ac:dyDescent="0.25">
      <c r="A60" s="338" t="s">
        <v>331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3"/>
      <c r="AP60" s="123"/>
      <c r="AQ60" s="111"/>
    </row>
    <row r="61" spans="1:43" ht="12" customHeight="1" x14ac:dyDescent="0.25">
      <c r="A61" s="338" t="s">
        <v>330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3"/>
      <c r="AP61" s="123"/>
      <c r="AQ61" s="111"/>
    </row>
    <row r="62" spans="1:43" ht="12" customHeight="1" x14ac:dyDescent="0.25">
      <c r="A62" s="338" t="s">
        <v>329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3"/>
      <c r="AP62" s="123"/>
      <c r="AQ62" s="111"/>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3"/>
      <c r="AP63" s="123"/>
      <c r="AQ63" s="111"/>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3"/>
      <c r="AP64" s="123"/>
      <c r="AQ64" s="111"/>
    </row>
    <row r="65" spans="1:43" ht="12" customHeight="1" x14ac:dyDescent="0.25">
      <c r="A65" s="338" t="s">
        <v>328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3"/>
      <c r="AP65" s="123"/>
      <c r="AQ65" s="111"/>
    </row>
    <row r="66" spans="1:43" ht="27.75" customHeight="1" x14ac:dyDescent="0.25">
      <c r="A66" s="342" t="s">
        <v>327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4"/>
      <c r="AP66" s="124"/>
      <c r="AQ66" s="117"/>
    </row>
    <row r="67" spans="1:43" ht="11.25" customHeight="1" x14ac:dyDescent="0.25">
      <c r="A67" s="338" t="s">
        <v>319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3"/>
      <c r="AP67" s="123"/>
      <c r="AQ67" s="111"/>
    </row>
    <row r="68" spans="1:43" ht="25.5" customHeight="1" x14ac:dyDescent="0.25">
      <c r="A68" s="342" t="s">
        <v>320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4"/>
      <c r="AP68" s="124"/>
      <c r="AQ68" s="117"/>
    </row>
    <row r="69" spans="1:43" ht="12" customHeight="1" x14ac:dyDescent="0.25">
      <c r="A69" s="338" t="s">
        <v>318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3"/>
      <c r="AP69" s="123"/>
      <c r="AQ69" s="111"/>
    </row>
    <row r="70" spans="1:43" ht="12.75" customHeight="1" x14ac:dyDescent="0.25">
      <c r="A70" s="347" t="s">
        <v>326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24"/>
      <c r="AP70" s="124"/>
      <c r="AQ70" s="117"/>
    </row>
    <row r="71" spans="1:43" ht="12" customHeight="1" x14ac:dyDescent="0.25">
      <c r="A71" s="338" t="s">
        <v>317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3"/>
      <c r="AP71" s="123"/>
      <c r="AQ71" s="111"/>
    </row>
    <row r="72" spans="1:43" ht="12.75" customHeight="1" thickBot="1" x14ac:dyDescent="0.3">
      <c r="A72" s="349" t="s">
        <v>325</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3" t="s">
        <v>324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323</v>
      </c>
      <c r="AN74" s="355"/>
      <c r="AO74" s="119" t="s">
        <v>322</v>
      </c>
      <c r="AP74" s="119" t="s">
        <v>321</v>
      </c>
      <c r="AQ74" s="111"/>
    </row>
    <row r="75" spans="1:43" ht="25.5" customHeight="1" x14ac:dyDescent="0.25">
      <c r="A75" s="342" t="s">
        <v>320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15"/>
      <c r="AP75" s="115"/>
      <c r="AQ75" s="117"/>
    </row>
    <row r="76" spans="1:43" ht="12" customHeight="1" x14ac:dyDescent="0.25">
      <c r="A76" s="338" t="s">
        <v>319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18"/>
      <c r="AP76" s="118"/>
      <c r="AQ76" s="111"/>
    </row>
    <row r="77" spans="1:43" ht="12" customHeight="1"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18"/>
      <c r="AP77" s="118"/>
      <c r="AQ77" s="111"/>
    </row>
    <row r="78" spans="1:43" ht="12" customHeight="1" x14ac:dyDescent="0.25">
      <c r="A78" s="338" t="s">
        <v>317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18"/>
      <c r="AP78" s="118"/>
      <c r="AQ78" s="111"/>
    </row>
    <row r="79" spans="1:43" ht="12" customHeight="1" x14ac:dyDescent="0.25">
      <c r="A79" s="338" t="s">
        <v>316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18"/>
      <c r="AP79" s="118"/>
      <c r="AQ79" s="111"/>
    </row>
    <row r="80" spans="1:43" ht="12" customHeight="1" x14ac:dyDescent="0.25">
      <c r="A80" s="338" t="s">
        <v>315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18"/>
      <c r="AP80" s="118"/>
      <c r="AQ80" s="111"/>
    </row>
    <row r="81" spans="1:45" ht="12.75" customHeight="1" x14ac:dyDescent="0.25">
      <c r="A81" s="338" t="s">
        <v>314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18"/>
      <c r="AP81" s="118"/>
      <c r="AQ81" s="111"/>
    </row>
    <row r="82" spans="1:45" ht="12.75" customHeight="1" x14ac:dyDescent="0.25">
      <c r="A82" s="338" t="s">
        <v>313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18"/>
      <c r="AP82" s="118"/>
      <c r="AQ82" s="111"/>
    </row>
    <row r="83" spans="1:45" ht="12" customHeight="1" x14ac:dyDescent="0.25">
      <c r="A83" s="347" t="s">
        <v>312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15"/>
      <c r="AP83" s="115"/>
      <c r="AQ83" s="117"/>
    </row>
    <row r="84" spans="1:45" ht="12" customHeight="1" x14ac:dyDescent="0.25">
      <c r="A84" s="347" t="s">
        <v>311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15"/>
      <c r="AP84" s="115"/>
      <c r="AQ84" s="117"/>
    </row>
    <row r="85" spans="1:45" ht="12" customHeight="1" x14ac:dyDescent="0.25">
      <c r="A85" s="338" t="s">
        <v>310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18"/>
      <c r="AP85" s="118"/>
      <c r="AQ85" s="105"/>
    </row>
    <row r="86" spans="1:45" ht="27.75" customHeight="1" x14ac:dyDescent="0.25">
      <c r="A86" s="342" t="s">
        <v>309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15"/>
      <c r="AP86" s="115"/>
      <c r="AQ86" s="117"/>
    </row>
    <row r="87" spans="1:45" x14ac:dyDescent="0.25">
      <c r="A87" s="342" t="s">
        <v>308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15"/>
      <c r="AP87" s="115"/>
      <c r="AQ87" s="117"/>
    </row>
    <row r="88" spans="1:45" ht="14.25" customHeight="1" x14ac:dyDescent="0.25">
      <c r="A88" s="331" t="s">
        <v>307</v>
      </c>
      <c r="B88" s="332"/>
      <c r="C88" s="332"/>
      <c r="D88" s="333"/>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4"/>
      <c r="AL88" s="335"/>
      <c r="AM88" s="336"/>
      <c r="AN88" s="337"/>
      <c r="AO88" s="115"/>
      <c r="AP88" s="115"/>
      <c r="AQ88" s="117"/>
    </row>
    <row r="89" spans="1:45" x14ac:dyDescent="0.25">
      <c r="A89" s="331" t="s">
        <v>306</v>
      </c>
      <c r="B89" s="332"/>
      <c r="C89" s="332"/>
      <c r="D89" s="333"/>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4"/>
      <c r="AL89" s="335"/>
      <c r="AM89" s="336"/>
      <c r="AN89" s="337"/>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7"/>
      <c r="AL90" s="328"/>
      <c r="AM90" s="329"/>
      <c r="AN90" s="330"/>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55" zoomScaleSheetLayoutView="55" workbookViewId="0">
      <selection activeCell="I52" sqref="I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7" t="str">
        <f>'1. паспорт местоположение'!A12:C12</f>
        <v>M_PK1500.07.01.02</v>
      </c>
      <c r="B12" s="287"/>
      <c r="C12" s="287"/>
      <c r="D12" s="287"/>
      <c r="E12" s="287"/>
      <c r="F12" s="287"/>
      <c r="G12" s="287"/>
      <c r="H12" s="287"/>
      <c r="I12" s="287"/>
      <c r="J12" s="287"/>
      <c r="K12" s="287"/>
      <c r="L12" s="287"/>
    </row>
    <row r="13" spans="1:44" x14ac:dyDescent="0.25">
      <c r="A13" s="279" t="s">
        <v>8</v>
      </c>
      <c r="B13" s="279"/>
      <c r="C13" s="279"/>
      <c r="D13" s="279"/>
      <c r="E13" s="279"/>
      <c r="F13" s="279"/>
      <c r="G13" s="279"/>
      <c r="H13" s="279"/>
      <c r="I13" s="279"/>
      <c r="J13" s="279"/>
      <c r="K13" s="279"/>
      <c r="L13" s="279"/>
    </row>
    <row r="14" spans="1:44" ht="18.75" x14ac:dyDescent="0.25">
      <c r="A14" s="291"/>
      <c r="B14" s="291"/>
      <c r="C14" s="291"/>
      <c r="D14" s="291"/>
      <c r="E14" s="291"/>
      <c r="F14" s="291"/>
      <c r="G14" s="291"/>
      <c r="H14" s="291"/>
      <c r="I14" s="291"/>
      <c r="J14" s="291"/>
      <c r="K14" s="291"/>
      <c r="L14" s="291"/>
    </row>
    <row r="15" spans="1:44" ht="78.75" customHeight="1" x14ac:dyDescent="0.25">
      <c r="A15"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5"/>
      <c r="C15" s="285"/>
      <c r="D15" s="285"/>
      <c r="E15" s="285"/>
      <c r="F15" s="285"/>
      <c r="G15" s="285"/>
      <c r="H15" s="285"/>
      <c r="I15" s="285"/>
      <c r="J15" s="285"/>
      <c r="K15" s="285"/>
      <c r="L15" s="285"/>
    </row>
    <row r="16" spans="1:44" x14ac:dyDescent="0.25">
      <c r="A16" s="279" t="s">
        <v>7</v>
      </c>
      <c r="B16" s="279"/>
      <c r="C16" s="279"/>
      <c r="D16" s="279"/>
      <c r="E16" s="279"/>
      <c r="F16" s="279"/>
      <c r="G16" s="279"/>
      <c r="H16" s="279"/>
      <c r="I16" s="279"/>
      <c r="J16" s="279"/>
      <c r="K16" s="279"/>
      <c r="L16" s="279"/>
    </row>
    <row r="17" spans="1:12" ht="15.75" customHeight="1" x14ac:dyDescent="0.25">
      <c r="L17" s="77"/>
    </row>
    <row r="18" spans="1:12" x14ac:dyDescent="0.25">
      <c r="K18" s="76"/>
    </row>
    <row r="19" spans="1:12" ht="15.75" customHeight="1" x14ac:dyDescent="0.25">
      <c r="A19" s="404" t="s">
        <v>501</v>
      </c>
      <c r="B19" s="404"/>
      <c r="C19" s="404"/>
      <c r="D19" s="404"/>
      <c r="E19" s="404"/>
      <c r="F19" s="404"/>
      <c r="G19" s="404"/>
      <c r="H19" s="404"/>
      <c r="I19" s="404"/>
      <c r="J19" s="404"/>
      <c r="K19" s="404"/>
      <c r="L19" s="404"/>
    </row>
    <row r="20" spans="1:12" x14ac:dyDescent="0.25">
      <c r="A20" s="60"/>
      <c r="B20" s="60"/>
      <c r="C20" s="75"/>
      <c r="D20" s="75"/>
      <c r="E20" s="75"/>
      <c r="F20" s="75"/>
      <c r="G20" s="75"/>
      <c r="H20" s="75"/>
      <c r="I20" s="75"/>
      <c r="J20" s="75"/>
      <c r="K20" s="75"/>
      <c r="L20" s="75"/>
    </row>
    <row r="21" spans="1:12" ht="28.5" customHeight="1" x14ac:dyDescent="0.25">
      <c r="A21" s="394" t="s">
        <v>228</v>
      </c>
      <c r="B21" s="394" t="s">
        <v>227</v>
      </c>
      <c r="C21" s="400" t="s">
        <v>433</v>
      </c>
      <c r="D21" s="400"/>
      <c r="E21" s="400"/>
      <c r="F21" s="400"/>
      <c r="G21" s="400"/>
      <c r="H21" s="400"/>
      <c r="I21" s="395" t="s">
        <v>226</v>
      </c>
      <c r="J21" s="397" t="s">
        <v>435</v>
      </c>
      <c r="K21" s="394" t="s">
        <v>225</v>
      </c>
      <c r="L21" s="396" t="s">
        <v>434</v>
      </c>
    </row>
    <row r="22" spans="1:12" ht="58.5" customHeight="1" x14ac:dyDescent="0.25">
      <c r="A22" s="394"/>
      <c r="B22" s="394"/>
      <c r="C22" s="401" t="s">
        <v>3</v>
      </c>
      <c r="D22" s="401"/>
      <c r="E22" s="163"/>
      <c r="F22" s="164"/>
      <c r="G22" s="402" t="s">
        <v>2</v>
      </c>
      <c r="H22" s="403"/>
      <c r="I22" s="395"/>
      <c r="J22" s="398"/>
      <c r="K22" s="394"/>
      <c r="L22" s="396"/>
    </row>
    <row r="23" spans="1:12" ht="47.25" x14ac:dyDescent="0.25">
      <c r="A23" s="394"/>
      <c r="B23" s="394"/>
      <c r="C23" s="74" t="s">
        <v>224</v>
      </c>
      <c r="D23" s="74" t="s">
        <v>223</v>
      </c>
      <c r="E23" s="74" t="s">
        <v>224</v>
      </c>
      <c r="F23" s="74" t="s">
        <v>223</v>
      </c>
      <c r="G23" s="74" t="s">
        <v>224</v>
      </c>
      <c r="H23" s="74" t="s">
        <v>223</v>
      </c>
      <c r="I23" s="395"/>
      <c r="J23" s="399"/>
      <c r="K23" s="394"/>
      <c r="L23" s="396"/>
    </row>
    <row r="24" spans="1:12" x14ac:dyDescent="0.25">
      <c r="A24" s="232">
        <v>1</v>
      </c>
      <c r="B24" s="232">
        <v>2</v>
      </c>
      <c r="C24" s="74">
        <v>3</v>
      </c>
      <c r="D24" s="74">
        <v>4</v>
      </c>
      <c r="E24" s="74">
        <v>5</v>
      </c>
      <c r="F24" s="74">
        <v>6</v>
      </c>
      <c r="G24" s="74">
        <v>7</v>
      </c>
      <c r="H24" s="74">
        <v>8</v>
      </c>
      <c r="I24" s="74">
        <v>9</v>
      </c>
      <c r="J24" s="74">
        <v>10</v>
      </c>
      <c r="K24" s="74">
        <v>11</v>
      </c>
      <c r="L24" s="74">
        <v>12</v>
      </c>
    </row>
    <row r="25" spans="1:12" ht="31.5" x14ac:dyDescent="0.25">
      <c r="A25" s="250">
        <v>1</v>
      </c>
      <c r="B25" s="67" t="s">
        <v>222</v>
      </c>
      <c r="C25" s="67"/>
      <c r="D25" s="72"/>
      <c r="E25" s="72"/>
      <c r="F25" s="72"/>
      <c r="G25" s="72"/>
      <c r="H25" s="72"/>
      <c r="I25" s="72"/>
      <c r="J25" s="72"/>
      <c r="K25" s="65"/>
      <c r="L25" s="85"/>
    </row>
    <row r="26" spans="1:12" ht="21.75" customHeight="1" x14ac:dyDescent="0.25">
      <c r="A26" s="250" t="s">
        <v>221</v>
      </c>
      <c r="B26" s="73" t="s">
        <v>440</v>
      </c>
      <c r="C26" s="72" t="s">
        <v>536</v>
      </c>
      <c r="D26" s="72"/>
      <c r="E26" s="72" t="s">
        <v>537</v>
      </c>
      <c r="F26" s="72" t="s">
        <v>537</v>
      </c>
      <c r="G26" s="72" t="s">
        <v>536</v>
      </c>
      <c r="H26" s="72"/>
      <c r="I26" s="72"/>
      <c r="J26" s="72"/>
      <c r="K26" s="65"/>
      <c r="L26" s="65"/>
    </row>
    <row r="27" spans="1:12" s="61" customFormat="1" ht="39" customHeight="1" x14ac:dyDescent="0.25">
      <c r="A27" s="250" t="s">
        <v>220</v>
      </c>
      <c r="B27" s="73" t="s">
        <v>442</v>
      </c>
      <c r="C27" s="72" t="s">
        <v>536</v>
      </c>
      <c r="D27" s="72"/>
      <c r="E27" s="72" t="s">
        <v>537</v>
      </c>
      <c r="F27" s="72" t="s">
        <v>537</v>
      </c>
      <c r="G27" s="72" t="s">
        <v>536</v>
      </c>
      <c r="H27" s="72"/>
      <c r="I27" s="72"/>
      <c r="J27" s="72"/>
      <c r="K27" s="65"/>
      <c r="L27" s="65"/>
    </row>
    <row r="28" spans="1:12" s="61" customFormat="1" ht="70.5" customHeight="1" x14ac:dyDescent="0.25">
      <c r="A28" s="250" t="s">
        <v>441</v>
      </c>
      <c r="B28" s="73" t="s">
        <v>446</v>
      </c>
      <c r="C28" s="72" t="s">
        <v>536</v>
      </c>
      <c r="D28" s="72"/>
      <c r="E28" s="72"/>
      <c r="F28" s="72"/>
      <c r="G28" s="72" t="s">
        <v>536</v>
      </c>
      <c r="H28" s="72"/>
      <c r="I28" s="72"/>
      <c r="J28" s="72"/>
      <c r="K28" s="65"/>
      <c r="L28" s="65"/>
    </row>
    <row r="29" spans="1:12" s="61" customFormat="1" ht="54" customHeight="1" x14ac:dyDescent="0.25">
      <c r="A29" s="250" t="s">
        <v>219</v>
      </c>
      <c r="B29" s="73" t="s">
        <v>445</v>
      </c>
      <c r="C29" s="72" t="s">
        <v>536</v>
      </c>
      <c r="D29" s="72"/>
      <c r="E29" s="72"/>
      <c r="F29" s="72"/>
      <c r="G29" s="72" t="s">
        <v>536</v>
      </c>
      <c r="H29" s="72"/>
      <c r="I29" s="72"/>
      <c r="J29" s="72"/>
      <c r="K29" s="65"/>
      <c r="L29" s="65"/>
    </row>
    <row r="30" spans="1:12" s="61" customFormat="1" ht="42" customHeight="1" x14ac:dyDescent="0.25">
      <c r="A30" s="250" t="s">
        <v>218</v>
      </c>
      <c r="B30" s="73" t="s">
        <v>447</v>
      </c>
      <c r="C30" s="72" t="s">
        <v>536</v>
      </c>
      <c r="D30" s="72"/>
      <c r="E30" s="72"/>
      <c r="F30" s="72"/>
      <c r="G30" s="72" t="s">
        <v>536</v>
      </c>
      <c r="H30" s="72"/>
      <c r="I30" s="72"/>
      <c r="J30" s="72"/>
      <c r="K30" s="65"/>
      <c r="L30" s="65"/>
    </row>
    <row r="31" spans="1:12" s="61" customFormat="1" ht="37.5" customHeight="1" x14ac:dyDescent="0.25">
      <c r="A31" s="250" t="s">
        <v>217</v>
      </c>
      <c r="B31" s="66" t="s">
        <v>443</v>
      </c>
      <c r="C31" s="72" t="s">
        <v>536</v>
      </c>
      <c r="D31" s="72"/>
      <c r="E31" s="72"/>
      <c r="F31" s="72"/>
      <c r="G31" s="72" t="s">
        <v>536</v>
      </c>
      <c r="H31" s="72"/>
      <c r="I31" s="72"/>
      <c r="J31" s="72"/>
      <c r="K31" s="65"/>
      <c r="L31" s="65"/>
    </row>
    <row r="32" spans="1:12" s="61" customFormat="1" ht="31.5" x14ac:dyDescent="0.25">
      <c r="A32" s="250" t="s">
        <v>215</v>
      </c>
      <c r="B32" s="66" t="s">
        <v>448</v>
      </c>
      <c r="C32" s="72" t="s">
        <v>536</v>
      </c>
      <c r="D32" s="72"/>
      <c r="E32" s="72"/>
      <c r="F32" s="72"/>
      <c r="G32" s="72" t="s">
        <v>536</v>
      </c>
      <c r="H32" s="72"/>
      <c r="I32" s="72"/>
      <c r="J32" s="72"/>
      <c r="K32" s="65"/>
      <c r="L32" s="65"/>
    </row>
    <row r="33" spans="1:12" s="61" customFormat="1" ht="37.5" customHeight="1" x14ac:dyDescent="0.25">
      <c r="A33" s="250" t="s">
        <v>459</v>
      </c>
      <c r="B33" s="66" t="s">
        <v>389</v>
      </c>
      <c r="C33" s="72" t="s">
        <v>536</v>
      </c>
      <c r="D33" s="72"/>
      <c r="E33" s="72"/>
      <c r="F33" s="72"/>
      <c r="G33" s="72" t="s">
        <v>536</v>
      </c>
      <c r="H33" s="72"/>
      <c r="I33" s="72"/>
      <c r="J33" s="72"/>
      <c r="K33" s="65"/>
      <c r="L33" s="65"/>
    </row>
    <row r="34" spans="1:12" s="61" customFormat="1" ht="47.25" customHeight="1" x14ac:dyDescent="0.25">
      <c r="A34" s="250" t="s">
        <v>460</v>
      </c>
      <c r="B34" s="66" t="s">
        <v>452</v>
      </c>
      <c r="C34" s="72" t="s">
        <v>536</v>
      </c>
      <c r="D34" s="72"/>
      <c r="E34" s="71"/>
      <c r="F34" s="71"/>
      <c r="G34" s="72" t="s">
        <v>536</v>
      </c>
      <c r="H34" s="72"/>
      <c r="I34" s="71"/>
      <c r="J34" s="71"/>
      <c r="K34" s="71"/>
      <c r="L34" s="65"/>
    </row>
    <row r="35" spans="1:12" s="61" customFormat="1" ht="49.5" customHeight="1" x14ac:dyDescent="0.25">
      <c r="A35" s="250" t="s">
        <v>461</v>
      </c>
      <c r="B35" s="66" t="s">
        <v>216</v>
      </c>
      <c r="C35" s="72" t="s">
        <v>536</v>
      </c>
      <c r="D35" s="72"/>
      <c r="E35" s="71"/>
      <c r="F35" s="71"/>
      <c r="G35" s="72" t="s">
        <v>536</v>
      </c>
      <c r="H35" s="72"/>
      <c r="I35" s="71"/>
      <c r="J35" s="71"/>
      <c r="K35" s="71"/>
      <c r="L35" s="65"/>
    </row>
    <row r="36" spans="1:12" ht="37.5" customHeight="1" x14ac:dyDescent="0.25">
      <c r="A36" s="250" t="s">
        <v>462</v>
      </c>
      <c r="B36" s="66" t="s">
        <v>444</v>
      </c>
      <c r="C36" s="72" t="s">
        <v>536</v>
      </c>
      <c r="D36" s="72"/>
      <c r="E36" s="70"/>
      <c r="F36" s="69"/>
      <c r="G36" s="72" t="s">
        <v>536</v>
      </c>
      <c r="H36" s="72"/>
      <c r="I36" s="68"/>
      <c r="J36" s="68"/>
      <c r="K36" s="65"/>
      <c r="L36" s="65"/>
    </row>
    <row r="37" spans="1:12" x14ac:dyDescent="0.25">
      <c r="A37" s="250" t="s">
        <v>463</v>
      </c>
      <c r="B37" s="66" t="s">
        <v>214</v>
      </c>
      <c r="C37" s="72" t="s">
        <v>536</v>
      </c>
      <c r="D37" s="72"/>
      <c r="E37" s="70"/>
      <c r="F37" s="69"/>
      <c r="G37" s="72" t="s">
        <v>536</v>
      </c>
      <c r="H37" s="72"/>
      <c r="I37" s="68"/>
      <c r="J37" s="68"/>
      <c r="K37" s="65"/>
      <c r="L37" s="65"/>
    </row>
    <row r="38" spans="1:12" x14ac:dyDescent="0.25">
      <c r="A38" s="250" t="s">
        <v>586</v>
      </c>
      <c r="B38" s="67" t="s">
        <v>213</v>
      </c>
      <c r="C38" s="65"/>
      <c r="D38" s="65"/>
      <c r="E38" s="65"/>
      <c r="F38" s="65"/>
      <c r="G38" s="65"/>
      <c r="H38" s="65"/>
      <c r="I38" s="65"/>
      <c r="J38" s="65"/>
      <c r="K38" s="65"/>
      <c r="L38" s="65"/>
    </row>
    <row r="39" spans="1:12" ht="78.75" x14ac:dyDescent="0.25">
      <c r="A39" s="250">
        <v>2</v>
      </c>
      <c r="B39" s="66" t="s">
        <v>449</v>
      </c>
      <c r="C39" s="72" t="s">
        <v>536</v>
      </c>
      <c r="D39" s="72"/>
      <c r="E39" s="65"/>
      <c r="F39" s="65"/>
      <c r="G39" s="72" t="s">
        <v>536</v>
      </c>
      <c r="H39" s="72"/>
      <c r="I39" s="65"/>
      <c r="J39" s="65"/>
      <c r="K39" s="65"/>
      <c r="L39" s="65"/>
    </row>
    <row r="40" spans="1:12" ht="33.75" customHeight="1" x14ac:dyDescent="0.25">
      <c r="A40" s="250" t="s">
        <v>212</v>
      </c>
      <c r="B40" s="66" t="s">
        <v>451</v>
      </c>
      <c r="C40" s="72" t="s">
        <v>536</v>
      </c>
      <c r="D40" s="199"/>
      <c r="E40" s="65"/>
      <c r="F40" s="65"/>
      <c r="G40" s="72" t="s">
        <v>536</v>
      </c>
      <c r="H40" s="199"/>
      <c r="I40" s="210"/>
      <c r="J40" s="210"/>
      <c r="K40" s="65"/>
      <c r="L40" s="65"/>
    </row>
    <row r="41" spans="1:12" ht="63" customHeight="1" x14ac:dyDescent="0.25">
      <c r="A41" s="250" t="s">
        <v>211</v>
      </c>
      <c r="B41" s="67" t="s">
        <v>532</v>
      </c>
      <c r="C41" s="65"/>
      <c r="D41" s="65"/>
      <c r="E41" s="65"/>
      <c r="F41" s="65"/>
      <c r="G41" s="65"/>
      <c r="H41" s="65"/>
      <c r="I41" s="65"/>
      <c r="J41" s="65"/>
      <c r="K41" s="65"/>
      <c r="L41" s="65"/>
    </row>
    <row r="42" spans="1:12" ht="58.5" customHeight="1" x14ac:dyDescent="0.25">
      <c r="A42" s="250">
        <v>3</v>
      </c>
      <c r="B42" s="66" t="s">
        <v>450</v>
      </c>
      <c r="C42" s="72" t="s">
        <v>536</v>
      </c>
      <c r="D42" s="72"/>
      <c r="E42" s="65"/>
      <c r="F42" s="65"/>
      <c r="G42" s="72" t="s">
        <v>536</v>
      </c>
      <c r="H42" s="72"/>
      <c r="I42" s="65"/>
      <c r="J42" s="65"/>
      <c r="K42" s="65"/>
      <c r="L42" s="65"/>
    </row>
    <row r="43" spans="1:12" ht="34.5" customHeight="1" x14ac:dyDescent="0.25">
      <c r="A43" s="250" t="s">
        <v>210</v>
      </c>
      <c r="B43" s="66" t="s">
        <v>208</v>
      </c>
      <c r="C43" s="72" t="s">
        <v>536</v>
      </c>
      <c r="D43" s="72"/>
      <c r="E43" s="65"/>
      <c r="F43" s="65"/>
      <c r="G43" s="72" t="s">
        <v>536</v>
      </c>
      <c r="H43" s="72"/>
      <c r="I43" s="65"/>
      <c r="J43" s="65"/>
      <c r="K43" s="65"/>
      <c r="L43" s="65"/>
    </row>
    <row r="44" spans="1:12" ht="24.75" customHeight="1" x14ac:dyDescent="0.25">
      <c r="A44" s="250" t="s">
        <v>209</v>
      </c>
      <c r="B44" s="66" t="s">
        <v>206</v>
      </c>
      <c r="C44" s="72" t="s">
        <v>536</v>
      </c>
      <c r="D44" s="72"/>
      <c r="E44" s="65"/>
      <c r="F44" s="65"/>
      <c r="G44" s="72" t="s">
        <v>536</v>
      </c>
      <c r="H44" s="72"/>
      <c r="I44" s="65"/>
      <c r="J44" s="65"/>
      <c r="K44" s="65"/>
      <c r="L44" s="65"/>
    </row>
    <row r="45" spans="1:12" ht="90.75" customHeight="1" x14ac:dyDescent="0.25">
      <c r="A45" s="250" t="s">
        <v>207</v>
      </c>
      <c r="B45" s="66" t="s">
        <v>455</v>
      </c>
      <c r="C45" s="72" t="s">
        <v>536</v>
      </c>
      <c r="D45" s="72"/>
      <c r="E45" s="65"/>
      <c r="F45" s="65"/>
      <c r="G45" s="72" t="s">
        <v>536</v>
      </c>
      <c r="H45" s="72"/>
      <c r="I45" s="65"/>
      <c r="J45" s="65"/>
      <c r="K45" s="65"/>
      <c r="L45" s="65"/>
    </row>
    <row r="46" spans="1:12" ht="167.25" customHeight="1" x14ac:dyDescent="0.25">
      <c r="A46" s="250" t="s">
        <v>205</v>
      </c>
      <c r="B46" s="66" t="s">
        <v>453</v>
      </c>
      <c r="C46" s="72" t="s">
        <v>536</v>
      </c>
      <c r="D46" s="72"/>
      <c r="E46" s="65"/>
      <c r="F46" s="65"/>
      <c r="G46" s="72" t="s">
        <v>536</v>
      </c>
      <c r="H46" s="72"/>
      <c r="I46" s="65"/>
      <c r="J46" s="65"/>
      <c r="K46" s="65"/>
      <c r="L46" s="65"/>
    </row>
    <row r="47" spans="1:12" ht="30.75" customHeight="1" x14ac:dyDescent="0.25">
      <c r="A47" s="250" t="s">
        <v>203</v>
      </c>
      <c r="B47" s="66" t="s">
        <v>204</v>
      </c>
      <c r="C47" s="72" t="s">
        <v>536</v>
      </c>
      <c r="D47" s="72"/>
      <c r="E47" s="65"/>
      <c r="F47" s="65"/>
      <c r="G47" s="72" t="s">
        <v>536</v>
      </c>
      <c r="H47" s="72"/>
      <c r="I47" s="65"/>
      <c r="J47" s="65"/>
      <c r="K47" s="65"/>
      <c r="L47" s="65"/>
    </row>
    <row r="48" spans="1:12" ht="37.5" customHeight="1" x14ac:dyDescent="0.25">
      <c r="A48" s="250" t="s">
        <v>587</v>
      </c>
      <c r="B48" s="67" t="s">
        <v>202</v>
      </c>
      <c r="C48" s="65"/>
      <c r="D48" s="65"/>
      <c r="E48" s="65"/>
      <c r="F48" s="65"/>
      <c r="G48" s="65"/>
      <c r="H48" s="65"/>
      <c r="I48" s="65"/>
      <c r="J48" s="65"/>
      <c r="K48" s="65"/>
      <c r="L48" s="65"/>
    </row>
    <row r="49" spans="1:12" ht="35.25" customHeight="1" x14ac:dyDescent="0.25">
      <c r="A49" s="250">
        <v>4</v>
      </c>
      <c r="B49" s="66" t="s">
        <v>200</v>
      </c>
      <c r="C49" s="72" t="s">
        <v>536</v>
      </c>
      <c r="D49" s="72"/>
      <c r="E49" s="65"/>
      <c r="F49" s="65"/>
      <c r="G49" s="72" t="s">
        <v>536</v>
      </c>
      <c r="H49" s="72"/>
      <c r="I49" s="65"/>
      <c r="J49" s="65"/>
      <c r="K49" s="65"/>
      <c r="L49" s="65"/>
    </row>
    <row r="50" spans="1:12" ht="86.25" customHeight="1" x14ac:dyDescent="0.25">
      <c r="A50" s="250" t="s">
        <v>201</v>
      </c>
      <c r="B50" s="66" t="s">
        <v>454</v>
      </c>
      <c r="C50" s="72" t="s">
        <v>536</v>
      </c>
      <c r="D50" s="72"/>
      <c r="E50" s="65"/>
      <c r="F50" s="65"/>
      <c r="G50" s="72" t="s">
        <v>536</v>
      </c>
      <c r="H50" s="72"/>
      <c r="I50" s="65"/>
      <c r="J50" s="65"/>
      <c r="K50" s="65"/>
      <c r="L50" s="65"/>
    </row>
    <row r="51" spans="1:12" ht="77.25" customHeight="1" x14ac:dyDescent="0.25">
      <c r="A51" s="250" t="s">
        <v>199</v>
      </c>
      <c r="B51" s="66" t="s">
        <v>456</v>
      </c>
      <c r="C51" s="72" t="s">
        <v>536</v>
      </c>
      <c r="D51" s="72"/>
      <c r="E51" s="65"/>
      <c r="F51" s="65"/>
      <c r="G51" s="72" t="s">
        <v>536</v>
      </c>
      <c r="H51" s="72"/>
      <c r="I51" s="65"/>
      <c r="J51" s="65"/>
      <c r="K51" s="65"/>
      <c r="L51" s="65"/>
    </row>
    <row r="52" spans="1:12" ht="71.25" customHeight="1" x14ac:dyDescent="0.25">
      <c r="A52" s="250" t="s">
        <v>197</v>
      </c>
      <c r="B52" s="66" t="s">
        <v>198</v>
      </c>
      <c r="C52" s="72" t="s">
        <v>536</v>
      </c>
      <c r="D52" s="72"/>
      <c r="E52" s="65"/>
      <c r="F52" s="65"/>
      <c r="G52" s="72" t="s">
        <v>536</v>
      </c>
      <c r="H52" s="72"/>
      <c r="I52" s="65"/>
      <c r="J52" s="65"/>
      <c r="K52" s="65"/>
      <c r="L52" s="65"/>
    </row>
    <row r="53" spans="1:12" ht="48" customHeight="1" x14ac:dyDescent="0.25">
      <c r="A53" s="250" t="s">
        <v>195</v>
      </c>
      <c r="B53" s="167" t="s">
        <v>457</v>
      </c>
      <c r="C53" s="235">
        <v>45627</v>
      </c>
      <c r="D53" s="235">
        <v>45656</v>
      </c>
      <c r="E53" s="233"/>
      <c r="F53" s="233"/>
      <c r="G53" s="235">
        <v>45627</v>
      </c>
      <c r="H53" s="235">
        <v>45656</v>
      </c>
      <c r="I53" s="210"/>
      <c r="J53" s="210"/>
      <c r="K53" s="65"/>
      <c r="L53" s="65"/>
    </row>
    <row r="54" spans="1:12" ht="46.5" customHeight="1" x14ac:dyDescent="0.25">
      <c r="A54" s="250" t="s">
        <v>458</v>
      </c>
      <c r="B54" s="66" t="s">
        <v>196</v>
      </c>
      <c r="C54" s="72" t="s">
        <v>536</v>
      </c>
      <c r="D54" s="72"/>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70" zoomScaleNormal="70" zoomScaleSheetLayoutView="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31" width="17.85546875" style="58" customWidth="1"/>
    <col min="32" max="16384" width="9.140625" style="58"/>
  </cols>
  <sheetData>
    <row r="1" spans="1:29" ht="18.75" x14ac:dyDescent="0.25">
      <c r="A1" s="59"/>
      <c r="B1" s="59"/>
      <c r="C1" s="59"/>
      <c r="D1" s="59"/>
      <c r="E1" s="59"/>
      <c r="F1" s="59"/>
      <c r="H1" s="59"/>
      <c r="I1" s="59"/>
      <c r="AC1" s="33"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tr">
        <f>'1. паспорт местоположение'!C3</f>
        <v>от «__» _____ 20__ г. №___</v>
      </c>
    </row>
    <row r="4" spans="1:29"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9" x14ac:dyDescent="0.25">
      <c r="A5" s="59"/>
      <c r="B5" s="59"/>
      <c r="C5" s="59"/>
      <c r="D5" s="59"/>
      <c r="E5" s="59"/>
      <c r="F5" s="59"/>
      <c r="H5" s="59"/>
      <c r="I5" s="59"/>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row>
    <row r="11" spans="1:29" x14ac:dyDescent="0.25">
      <c r="A11" s="287" t="str">
        <f>'1. паспорт местоположение'!A12:C12</f>
        <v>M_PK1500.07.01.02</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61.5" customHeight="1" x14ac:dyDescent="0.25">
      <c r="A14"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17" t="s">
        <v>502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208" customFormat="1" ht="21" customHeight="1" x14ac:dyDescent="0.25">
      <c r="A20" s="405" t="s">
        <v>194</v>
      </c>
      <c r="B20" s="405" t="s">
        <v>193</v>
      </c>
      <c r="C20" s="410" t="s">
        <v>192</v>
      </c>
      <c r="D20" s="410"/>
      <c r="E20" s="416" t="s">
        <v>191</v>
      </c>
      <c r="F20" s="416"/>
      <c r="G20" s="405" t="s">
        <v>622</v>
      </c>
      <c r="H20" s="408" t="s">
        <v>597</v>
      </c>
      <c r="I20" s="409"/>
      <c r="J20" s="409"/>
      <c r="K20" s="409"/>
      <c r="L20" s="408" t="s">
        <v>602</v>
      </c>
      <c r="M20" s="409"/>
      <c r="N20" s="409"/>
      <c r="O20" s="409"/>
      <c r="P20" s="408" t="s">
        <v>598</v>
      </c>
      <c r="Q20" s="409"/>
      <c r="R20" s="409"/>
      <c r="S20" s="409"/>
      <c r="T20" s="408" t="s">
        <v>599</v>
      </c>
      <c r="U20" s="409"/>
      <c r="V20" s="409"/>
      <c r="W20" s="409"/>
      <c r="X20" s="408" t="s">
        <v>603</v>
      </c>
      <c r="Y20" s="409"/>
      <c r="Z20" s="409"/>
      <c r="AA20" s="409"/>
      <c r="AB20" s="411" t="s">
        <v>190</v>
      </c>
      <c r="AC20" s="412"/>
    </row>
    <row r="21" spans="1:34" s="208" customFormat="1" ht="81.75" customHeight="1" x14ac:dyDescent="0.25">
      <c r="A21" s="406"/>
      <c r="B21" s="406"/>
      <c r="C21" s="410"/>
      <c r="D21" s="410"/>
      <c r="E21" s="416"/>
      <c r="F21" s="416"/>
      <c r="G21" s="406"/>
      <c r="H21" s="418" t="s">
        <v>3</v>
      </c>
      <c r="I21" s="419"/>
      <c r="J21" s="418" t="s">
        <v>188</v>
      </c>
      <c r="K21" s="419"/>
      <c r="L21" s="410" t="s">
        <v>3</v>
      </c>
      <c r="M21" s="410"/>
      <c r="N21" s="410" t="s">
        <v>188</v>
      </c>
      <c r="O21" s="410"/>
      <c r="P21" s="410" t="s">
        <v>3</v>
      </c>
      <c r="Q21" s="410"/>
      <c r="R21" s="410" t="s">
        <v>188</v>
      </c>
      <c r="S21" s="410"/>
      <c r="T21" s="410" t="s">
        <v>3</v>
      </c>
      <c r="U21" s="410"/>
      <c r="V21" s="410" t="s">
        <v>188</v>
      </c>
      <c r="W21" s="410"/>
      <c r="X21" s="410" t="s">
        <v>3</v>
      </c>
      <c r="Y21" s="410"/>
      <c r="Z21" s="410" t="s">
        <v>188</v>
      </c>
      <c r="AA21" s="410"/>
      <c r="AB21" s="413"/>
      <c r="AC21" s="414"/>
    </row>
    <row r="22" spans="1:34" s="208" customFormat="1" ht="89.25" customHeight="1" x14ac:dyDescent="0.3">
      <c r="A22" s="407"/>
      <c r="B22" s="407"/>
      <c r="C22" s="269" t="s">
        <v>3</v>
      </c>
      <c r="D22" s="269" t="s">
        <v>188</v>
      </c>
      <c r="E22" s="238" t="s">
        <v>604</v>
      </c>
      <c r="F22" s="238" t="s">
        <v>621</v>
      </c>
      <c r="G22" s="407"/>
      <c r="H22" s="239" t="s">
        <v>481</v>
      </c>
      <c r="I22" s="239" t="s">
        <v>482</v>
      </c>
      <c r="J22" s="239" t="s">
        <v>481</v>
      </c>
      <c r="K22" s="239" t="s">
        <v>482</v>
      </c>
      <c r="L22" s="239" t="s">
        <v>481</v>
      </c>
      <c r="M22" s="239" t="s">
        <v>482</v>
      </c>
      <c r="N22" s="239" t="s">
        <v>481</v>
      </c>
      <c r="O22" s="239" t="s">
        <v>482</v>
      </c>
      <c r="P22" s="239" t="s">
        <v>481</v>
      </c>
      <c r="Q22" s="239" t="s">
        <v>482</v>
      </c>
      <c r="R22" s="239" t="s">
        <v>481</v>
      </c>
      <c r="S22" s="239" t="s">
        <v>482</v>
      </c>
      <c r="T22" s="239" t="s">
        <v>481</v>
      </c>
      <c r="U22" s="239" t="s">
        <v>482</v>
      </c>
      <c r="V22" s="239" t="s">
        <v>481</v>
      </c>
      <c r="W22" s="239" t="s">
        <v>482</v>
      </c>
      <c r="X22" s="239" t="s">
        <v>481</v>
      </c>
      <c r="Y22" s="239" t="s">
        <v>482</v>
      </c>
      <c r="Z22" s="239" t="s">
        <v>481</v>
      </c>
      <c r="AA22" s="239" t="s">
        <v>482</v>
      </c>
      <c r="AB22" s="269" t="s">
        <v>189</v>
      </c>
      <c r="AC22" s="269" t="s">
        <v>188</v>
      </c>
      <c r="AE22" s="207"/>
      <c r="AF22" s="207"/>
      <c r="AG22" s="207"/>
      <c r="AH22" s="207"/>
    </row>
    <row r="23" spans="1:34" s="208"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32</v>
      </c>
      <c r="AC23" s="268">
        <v>33</v>
      </c>
    </row>
    <row r="24" spans="1:34" s="208" customFormat="1" ht="47.25" customHeight="1" x14ac:dyDescent="0.25">
      <c r="A24" s="240" t="s">
        <v>66</v>
      </c>
      <c r="B24" s="241" t="s">
        <v>187</v>
      </c>
      <c r="C24" s="242">
        <v>3.9246756</v>
      </c>
      <c r="D24" s="274">
        <v>6.4677359999999995</v>
      </c>
      <c r="E24" s="274">
        <v>6.4677359999999995</v>
      </c>
      <c r="F24" s="274">
        <v>6.4677359999999995</v>
      </c>
      <c r="G24" s="242">
        <v>0</v>
      </c>
      <c r="H24" s="242">
        <v>0</v>
      </c>
      <c r="I24" s="242"/>
      <c r="J24" s="242">
        <v>0</v>
      </c>
      <c r="K24" s="242"/>
      <c r="L24" s="242">
        <v>3.9246756</v>
      </c>
      <c r="M24" s="242"/>
      <c r="N24" s="274">
        <v>6.4677359999999995</v>
      </c>
      <c r="O24" s="242"/>
      <c r="P24" s="242">
        <v>0</v>
      </c>
      <c r="Q24" s="242"/>
      <c r="R24" s="242">
        <v>0</v>
      </c>
      <c r="S24" s="242"/>
      <c r="T24" s="242">
        <v>0</v>
      </c>
      <c r="U24" s="242"/>
      <c r="V24" s="242">
        <v>0</v>
      </c>
      <c r="W24" s="242"/>
      <c r="X24" s="242">
        <v>0</v>
      </c>
      <c r="Y24" s="242"/>
      <c r="Z24" s="242">
        <v>0</v>
      </c>
      <c r="AA24" s="242"/>
      <c r="AB24" s="242">
        <v>3.9246756</v>
      </c>
      <c r="AC24" s="274">
        <v>6.4677359999999995</v>
      </c>
    </row>
    <row r="25" spans="1:34" s="208" customFormat="1" ht="24" customHeight="1" x14ac:dyDescent="0.25">
      <c r="A25" s="243" t="s">
        <v>186</v>
      </c>
      <c r="B25" s="244" t="s">
        <v>185</v>
      </c>
      <c r="C25" s="242"/>
      <c r="D25" s="273"/>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v>0</v>
      </c>
      <c r="AA25" s="242"/>
      <c r="AB25" s="242">
        <v>0</v>
      </c>
      <c r="AC25" s="242">
        <v>0</v>
      </c>
    </row>
    <row r="26" spans="1:34" s="208" customFormat="1" x14ac:dyDescent="0.25">
      <c r="A26" s="243" t="s">
        <v>184</v>
      </c>
      <c r="B26" s="244" t="s">
        <v>601</v>
      </c>
      <c r="C26" s="242"/>
      <c r="D26" s="273"/>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v>0</v>
      </c>
      <c r="AA26" s="242"/>
      <c r="AB26" s="242">
        <v>0</v>
      </c>
      <c r="AC26" s="242">
        <v>0</v>
      </c>
    </row>
    <row r="27" spans="1:34" s="208" customFormat="1" ht="38.25" customHeight="1" x14ac:dyDescent="0.25">
      <c r="A27" s="243" t="s">
        <v>183</v>
      </c>
      <c r="B27" s="244" t="s">
        <v>439</v>
      </c>
      <c r="C27" s="242"/>
      <c r="D27" s="273"/>
      <c r="E27" s="242"/>
      <c r="F27" s="242"/>
      <c r="G27" s="242">
        <v>0</v>
      </c>
      <c r="H27" s="242">
        <v>0</v>
      </c>
      <c r="I27" s="242"/>
      <c r="J27" s="242">
        <v>0</v>
      </c>
      <c r="K27" s="242"/>
      <c r="L27" s="242">
        <v>3.9246756</v>
      </c>
      <c r="M27" s="242"/>
      <c r="N27" s="274">
        <v>5.38978</v>
      </c>
      <c r="O27" s="242"/>
      <c r="P27" s="242">
        <v>0</v>
      </c>
      <c r="Q27" s="242"/>
      <c r="R27" s="242">
        <v>0</v>
      </c>
      <c r="S27" s="242"/>
      <c r="T27" s="242">
        <v>0</v>
      </c>
      <c r="U27" s="242"/>
      <c r="V27" s="242">
        <v>0</v>
      </c>
      <c r="W27" s="242"/>
      <c r="X27" s="242">
        <v>0</v>
      </c>
      <c r="Y27" s="242"/>
      <c r="Z27" s="242">
        <v>0</v>
      </c>
      <c r="AA27" s="242"/>
      <c r="AB27" s="242">
        <v>3.9246756</v>
      </c>
      <c r="AC27" s="274">
        <v>5.38978</v>
      </c>
    </row>
    <row r="28" spans="1:34" s="208" customFormat="1" x14ac:dyDescent="0.25">
      <c r="A28" s="243" t="s">
        <v>182</v>
      </c>
      <c r="B28" s="244" t="s">
        <v>181</v>
      </c>
      <c r="C28" s="242"/>
      <c r="D28" s="273"/>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4" s="208" customFormat="1" x14ac:dyDescent="0.25">
      <c r="A29" s="243" t="s">
        <v>180</v>
      </c>
      <c r="B29" s="224" t="s">
        <v>179</v>
      </c>
      <c r="C29" s="242"/>
      <c r="D29" s="273"/>
      <c r="E29" s="242"/>
      <c r="F29" s="242"/>
      <c r="G29" s="242">
        <v>0</v>
      </c>
      <c r="H29" s="242">
        <v>0</v>
      </c>
      <c r="I29" s="242"/>
      <c r="J29" s="242">
        <v>0</v>
      </c>
      <c r="K29" s="242"/>
      <c r="L29" s="242">
        <v>0</v>
      </c>
      <c r="M29" s="242"/>
      <c r="N29" s="242">
        <v>1.0779559999999995</v>
      </c>
      <c r="O29" s="242"/>
      <c r="P29" s="242">
        <v>0</v>
      </c>
      <c r="Q29" s="242"/>
      <c r="R29" s="242">
        <v>0</v>
      </c>
      <c r="S29" s="242"/>
      <c r="T29" s="242">
        <v>0</v>
      </c>
      <c r="U29" s="242"/>
      <c r="V29" s="242">
        <v>0</v>
      </c>
      <c r="W29" s="242"/>
      <c r="X29" s="242">
        <v>0</v>
      </c>
      <c r="Y29" s="242"/>
      <c r="Z29" s="242">
        <v>0</v>
      </c>
      <c r="AA29" s="242"/>
      <c r="AB29" s="242">
        <v>0</v>
      </c>
      <c r="AC29" s="242">
        <v>1.0779559999999995</v>
      </c>
    </row>
    <row r="30" spans="1:34" s="208" customFormat="1" ht="47.25" x14ac:dyDescent="0.25">
      <c r="A30" s="240" t="s">
        <v>64</v>
      </c>
      <c r="B30" s="241" t="s">
        <v>178</v>
      </c>
      <c r="C30" s="242">
        <v>3.2705630000000001</v>
      </c>
      <c r="D30" s="274">
        <v>5.38978</v>
      </c>
      <c r="E30" s="274">
        <v>5.38978</v>
      </c>
      <c r="F30" s="274">
        <v>5.38978</v>
      </c>
      <c r="G30" s="242">
        <v>0</v>
      </c>
      <c r="H30" s="242">
        <v>0</v>
      </c>
      <c r="I30" s="242"/>
      <c r="J30" s="242">
        <v>0</v>
      </c>
      <c r="K30" s="242"/>
      <c r="L30" s="242">
        <v>3.2705630000000001</v>
      </c>
      <c r="M30" s="242"/>
      <c r="N30" s="274">
        <v>5.38978</v>
      </c>
      <c r="O30" s="242"/>
      <c r="P30" s="242">
        <v>0</v>
      </c>
      <c r="Q30" s="242"/>
      <c r="R30" s="242">
        <v>0</v>
      </c>
      <c r="S30" s="242"/>
      <c r="T30" s="242">
        <v>0</v>
      </c>
      <c r="U30" s="242"/>
      <c r="V30" s="242">
        <v>0</v>
      </c>
      <c r="W30" s="242"/>
      <c r="X30" s="242">
        <v>0</v>
      </c>
      <c r="Y30" s="242"/>
      <c r="Z30" s="242">
        <v>0</v>
      </c>
      <c r="AA30" s="242"/>
      <c r="AB30" s="242">
        <v>3.2705630000000001</v>
      </c>
      <c r="AC30" s="242">
        <v>5.38978</v>
      </c>
    </row>
    <row r="31" spans="1:34" s="208" customFormat="1" x14ac:dyDescent="0.25">
      <c r="A31" s="240" t="s">
        <v>177</v>
      </c>
      <c r="B31" s="244" t="s">
        <v>176</v>
      </c>
      <c r="C31" s="242">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4" s="208" customFormat="1" ht="31.5" x14ac:dyDescent="0.25">
      <c r="A32" s="240" t="s">
        <v>175</v>
      </c>
      <c r="B32" s="244" t="s">
        <v>174</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08" customFormat="1" x14ac:dyDescent="0.25">
      <c r="A33" s="240" t="s">
        <v>173</v>
      </c>
      <c r="B33" s="244" t="s">
        <v>172</v>
      </c>
      <c r="C33" s="242">
        <v>3.2705630000000001</v>
      </c>
      <c r="D33" s="274">
        <v>5.38978</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08" customFormat="1" x14ac:dyDescent="0.25">
      <c r="A34" s="240" t="s">
        <v>171</v>
      </c>
      <c r="B34" s="244" t="s">
        <v>170</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08" customFormat="1" ht="48" customHeight="1" x14ac:dyDescent="0.25">
      <c r="A35" s="240" t="s">
        <v>63</v>
      </c>
      <c r="B35" s="241"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08" customFormat="1" ht="44.25" customHeight="1" x14ac:dyDescent="0.25">
      <c r="A36" s="243" t="s">
        <v>168</v>
      </c>
      <c r="B36" s="244" t="s">
        <v>545</v>
      </c>
      <c r="C36" s="242"/>
      <c r="D36" s="242"/>
      <c r="E36" s="242"/>
      <c r="F36" s="242"/>
      <c r="G36" s="242">
        <v>0</v>
      </c>
      <c r="H36" s="242">
        <v>0</v>
      </c>
      <c r="I36" s="242" t="s">
        <v>584</v>
      </c>
      <c r="J36" s="242">
        <v>0</v>
      </c>
      <c r="K36" s="242" t="s">
        <v>584</v>
      </c>
      <c r="L36" s="242">
        <v>0</v>
      </c>
      <c r="M36" s="270" t="s">
        <v>584</v>
      </c>
      <c r="N36" s="242">
        <v>0</v>
      </c>
      <c r="O36" s="242" t="s">
        <v>584</v>
      </c>
      <c r="P36" s="242">
        <v>0</v>
      </c>
      <c r="Q36" s="270" t="s">
        <v>584</v>
      </c>
      <c r="R36" s="242">
        <v>0</v>
      </c>
      <c r="S36" s="242" t="s">
        <v>584</v>
      </c>
      <c r="T36" s="242">
        <v>0</v>
      </c>
      <c r="U36" s="270" t="s">
        <v>584</v>
      </c>
      <c r="V36" s="242">
        <v>0</v>
      </c>
      <c r="W36" s="242" t="s">
        <v>584</v>
      </c>
      <c r="X36" s="242">
        <v>0</v>
      </c>
      <c r="Y36" s="270" t="s">
        <v>584</v>
      </c>
      <c r="Z36" s="242">
        <v>0</v>
      </c>
      <c r="AA36" s="242" t="s">
        <v>584</v>
      </c>
      <c r="AB36" s="242">
        <v>0</v>
      </c>
      <c r="AC36" s="242">
        <v>0</v>
      </c>
    </row>
    <row r="37" spans="1:29" s="208" customFormat="1" ht="31.5" x14ac:dyDescent="0.25">
      <c r="A37" s="243" t="s">
        <v>167</v>
      </c>
      <c r="B37" s="245" t="s">
        <v>543</v>
      </c>
      <c r="C37" s="242"/>
      <c r="D37" s="242"/>
      <c r="E37" s="242"/>
      <c r="F37" s="242"/>
      <c r="G37" s="242">
        <v>0</v>
      </c>
      <c r="H37" s="242">
        <v>0</v>
      </c>
      <c r="I37" s="242" t="s">
        <v>584</v>
      </c>
      <c r="J37" s="242">
        <v>0</v>
      </c>
      <c r="K37" s="242" t="s">
        <v>584</v>
      </c>
      <c r="L37" s="242">
        <v>0</v>
      </c>
      <c r="M37" s="270" t="s">
        <v>584</v>
      </c>
      <c r="N37" s="242">
        <v>0</v>
      </c>
      <c r="O37" s="242" t="s">
        <v>584</v>
      </c>
      <c r="P37" s="242">
        <v>0</v>
      </c>
      <c r="Q37" s="270" t="s">
        <v>584</v>
      </c>
      <c r="R37" s="242">
        <v>0</v>
      </c>
      <c r="S37" s="242" t="s">
        <v>584</v>
      </c>
      <c r="T37" s="242">
        <v>0</v>
      </c>
      <c r="U37" s="270" t="s">
        <v>584</v>
      </c>
      <c r="V37" s="242">
        <v>0</v>
      </c>
      <c r="W37" s="242" t="s">
        <v>584</v>
      </c>
      <c r="X37" s="242">
        <v>0</v>
      </c>
      <c r="Y37" s="270" t="s">
        <v>584</v>
      </c>
      <c r="Z37" s="242">
        <v>0</v>
      </c>
      <c r="AA37" s="242" t="s">
        <v>584</v>
      </c>
      <c r="AB37" s="242">
        <v>0</v>
      </c>
      <c r="AC37" s="242">
        <v>0</v>
      </c>
    </row>
    <row r="38" spans="1:29" s="208" customFormat="1" x14ac:dyDescent="0.25">
      <c r="A38" s="243" t="s">
        <v>166</v>
      </c>
      <c r="B38" s="245" t="s">
        <v>157</v>
      </c>
      <c r="C38" s="242"/>
      <c r="D38" s="242"/>
      <c r="E38" s="242"/>
      <c r="F38" s="242"/>
      <c r="G38" s="242">
        <v>0</v>
      </c>
      <c r="H38" s="242">
        <v>0</v>
      </c>
      <c r="I38" s="242" t="s">
        <v>584</v>
      </c>
      <c r="J38" s="242">
        <v>0</v>
      </c>
      <c r="K38" s="242" t="s">
        <v>584</v>
      </c>
      <c r="L38" s="242">
        <v>0</v>
      </c>
      <c r="M38" s="270" t="s">
        <v>584</v>
      </c>
      <c r="N38" s="242">
        <v>0</v>
      </c>
      <c r="O38" s="242" t="s">
        <v>584</v>
      </c>
      <c r="P38" s="242">
        <v>0</v>
      </c>
      <c r="Q38" s="270" t="s">
        <v>584</v>
      </c>
      <c r="R38" s="242">
        <v>0</v>
      </c>
      <c r="S38" s="242" t="s">
        <v>584</v>
      </c>
      <c r="T38" s="242">
        <v>0</v>
      </c>
      <c r="U38" s="270" t="s">
        <v>584</v>
      </c>
      <c r="V38" s="242">
        <v>0</v>
      </c>
      <c r="W38" s="242" t="s">
        <v>584</v>
      </c>
      <c r="X38" s="242">
        <v>0</v>
      </c>
      <c r="Y38" s="270" t="s">
        <v>584</v>
      </c>
      <c r="Z38" s="242">
        <v>0</v>
      </c>
      <c r="AA38" s="242" t="s">
        <v>584</v>
      </c>
      <c r="AB38" s="242">
        <v>0</v>
      </c>
      <c r="AC38" s="242">
        <v>0</v>
      </c>
    </row>
    <row r="39" spans="1:29" s="208" customFormat="1" x14ac:dyDescent="0.25">
      <c r="A39" s="243" t="s">
        <v>165</v>
      </c>
      <c r="B39" s="244" t="s">
        <v>585</v>
      </c>
      <c r="C39" s="242"/>
      <c r="D39" s="242"/>
      <c r="E39" s="242"/>
      <c r="F39" s="242"/>
      <c r="G39" s="242">
        <v>0</v>
      </c>
      <c r="H39" s="242">
        <v>0</v>
      </c>
      <c r="I39" s="242" t="s">
        <v>584</v>
      </c>
      <c r="J39" s="242">
        <v>0</v>
      </c>
      <c r="K39" s="242" t="s">
        <v>584</v>
      </c>
      <c r="L39" s="242">
        <v>0</v>
      </c>
      <c r="M39" s="270" t="s">
        <v>584</v>
      </c>
      <c r="N39" s="242">
        <v>0</v>
      </c>
      <c r="O39" s="242" t="s">
        <v>584</v>
      </c>
      <c r="P39" s="242">
        <v>0</v>
      </c>
      <c r="Q39" s="270" t="s">
        <v>584</v>
      </c>
      <c r="R39" s="242">
        <v>0</v>
      </c>
      <c r="S39" s="242" t="s">
        <v>584</v>
      </c>
      <c r="T39" s="242">
        <v>0</v>
      </c>
      <c r="U39" s="270" t="s">
        <v>584</v>
      </c>
      <c r="V39" s="242">
        <v>0</v>
      </c>
      <c r="W39" s="242" t="s">
        <v>584</v>
      </c>
      <c r="X39" s="242">
        <v>0</v>
      </c>
      <c r="Y39" s="270" t="s">
        <v>584</v>
      </c>
      <c r="Z39" s="242">
        <v>0</v>
      </c>
      <c r="AA39" s="242" t="s">
        <v>584</v>
      </c>
      <c r="AB39" s="242">
        <v>0</v>
      </c>
      <c r="AC39" s="242">
        <v>0</v>
      </c>
    </row>
    <row r="40" spans="1:29" s="208" customFormat="1" x14ac:dyDescent="0.25">
      <c r="A40" s="243" t="s">
        <v>164</v>
      </c>
      <c r="B40" s="244" t="s">
        <v>546</v>
      </c>
      <c r="C40" s="242"/>
      <c r="D40" s="242"/>
      <c r="E40" s="242"/>
      <c r="F40" s="242"/>
      <c r="G40" s="242">
        <v>0</v>
      </c>
      <c r="H40" s="242">
        <v>0</v>
      </c>
      <c r="I40" s="242" t="s">
        <v>584</v>
      </c>
      <c r="J40" s="242">
        <v>0</v>
      </c>
      <c r="K40" s="242" t="s">
        <v>584</v>
      </c>
      <c r="L40" s="242">
        <v>0</v>
      </c>
      <c r="M40" s="270" t="s">
        <v>584</v>
      </c>
      <c r="N40" s="242">
        <v>0</v>
      </c>
      <c r="O40" s="242" t="s">
        <v>584</v>
      </c>
      <c r="P40" s="242">
        <v>0</v>
      </c>
      <c r="Q40" s="270" t="s">
        <v>584</v>
      </c>
      <c r="R40" s="242">
        <v>0</v>
      </c>
      <c r="S40" s="242" t="s">
        <v>584</v>
      </c>
      <c r="T40" s="242">
        <v>0</v>
      </c>
      <c r="U40" s="270" t="s">
        <v>584</v>
      </c>
      <c r="V40" s="242">
        <v>0</v>
      </c>
      <c r="W40" s="242" t="s">
        <v>584</v>
      </c>
      <c r="X40" s="242">
        <v>0</v>
      </c>
      <c r="Y40" s="270" t="s">
        <v>584</v>
      </c>
      <c r="Z40" s="242">
        <v>0</v>
      </c>
      <c r="AA40" s="242" t="s">
        <v>584</v>
      </c>
      <c r="AB40" s="242">
        <v>0</v>
      </c>
      <c r="AC40" s="242">
        <v>0</v>
      </c>
    </row>
    <row r="41" spans="1:29" s="208" customFormat="1" x14ac:dyDescent="0.25">
      <c r="A41" s="243" t="s">
        <v>163</v>
      </c>
      <c r="B41" s="244" t="s">
        <v>547</v>
      </c>
      <c r="C41" s="242"/>
      <c r="D41" s="242"/>
      <c r="E41" s="242"/>
      <c r="F41" s="242"/>
      <c r="G41" s="242">
        <v>0</v>
      </c>
      <c r="H41" s="242">
        <v>0</v>
      </c>
      <c r="I41" s="242" t="s">
        <v>584</v>
      </c>
      <c r="J41" s="242">
        <v>0</v>
      </c>
      <c r="K41" s="242" t="s">
        <v>584</v>
      </c>
      <c r="L41" s="242">
        <v>0</v>
      </c>
      <c r="M41" s="270" t="s">
        <v>584</v>
      </c>
      <c r="N41" s="242">
        <v>0</v>
      </c>
      <c r="O41" s="242" t="s">
        <v>584</v>
      </c>
      <c r="P41" s="242">
        <v>0</v>
      </c>
      <c r="Q41" s="270" t="s">
        <v>584</v>
      </c>
      <c r="R41" s="242">
        <v>0</v>
      </c>
      <c r="S41" s="242" t="s">
        <v>584</v>
      </c>
      <c r="T41" s="242">
        <v>0</v>
      </c>
      <c r="U41" s="270" t="s">
        <v>584</v>
      </c>
      <c r="V41" s="242">
        <v>0</v>
      </c>
      <c r="W41" s="242" t="s">
        <v>584</v>
      </c>
      <c r="X41" s="242">
        <v>0</v>
      </c>
      <c r="Y41" s="270" t="s">
        <v>584</v>
      </c>
      <c r="Z41" s="242">
        <v>0</v>
      </c>
      <c r="AA41" s="242" t="s">
        <v>584</v>
      </c>
      <c r="AB41" s="242">
        <v>0</v>
      </c>
      <c r="AC41" s="242">
        <v>0</v>
      </c>
    </row>
    <row r="42" spans="1:29" s="208" customFormat="1" x14ac:dyDescent="0.25">
      <c r="A42" s="243" t="s">
        <v>162</v>
      </c>
      <c r="B42" s="244" t="s">
        <v>548</v>
      </c>
      <c r="C42" s="242"/>
      <c r="D42" s="242"/>
      <c r="E42" s="242"/>
      <c r="F42" s="242"/>
      <c r="G42" s="242">
        <v>0</v>
      </c>
      <c r="H42" s="242">
        <v>0</v>
      </c>
      <c r="I42" s="242" t="s">
        <v>584</v>
      </c>
      <c r="J42" s="242">
        <v>0</v>
      </c>
      <c r="K42" s="242" t="s">
        <v>584</v>
      </c>
      <c r="L42" s="242">
        <v>0</v>
      </c>
      <c r="M42" s="270" t="s">
        <v>584</v>
      </c>
      <c r="N42" s="242">
        <v>0</v>
      </c>
      <c r="O42" s="242" t="s">
        <v>584</v>
      </c>
      <c r="P42" s="242">
        <v>0</v>
      </c>
      <c r="Q42" s="270" t="s">
        <v>584</v>
      </c>
      <c r="R42" s="242">
        <v>0</v>
      </c>
      <c r="S42" s="242" t="s">
        <v>584</v>
      </c>
      <c r="T42" s="242">
        <v>0</v>
      </c>
      <c r="U42" s="270" t="s">
        <v>584</v>
      </c>
      <c r="V42" s="242">
        <v>0</v>
      </c>
      <c r="W42" s="242" t="s">
        <v>584</v>
      </c>
      <c r="X42" s="242">
        <v>0</v>
      </c>
      <c r="Y42" s="270" t="s">
        <v>584</v>
      </c>
      <c r="Z42" s="242">
        <v>0</v>
      </c>
      <c r="AA42" s="242" t="s">
        <v>584</v>
      </c>
      <c r="AB42" s="242">
        <v>0</v>
      </c>
      <c r="AC42" s="242">
        <v>0</v>
      </c>
    </row>
    <row r="43" spans="1:29" s="208" customFormat="1" x14ac:dyDescent="0.25">
      <c r="A43" s="243" t="s">
        <v>549</v>
      </c>
      <c r="B43" s="244" t="s">
        <v>550</v>
      </c>
      <c r="C43" s="242"/>
      <c r="D43" s="242"/>
      <c r="E43" s="242"/>
      <c r="F43" s="242"/>
      <c r="G43" s="242">
        <v>0</v>
      </c>
      <c r="H43" s="242">
        <v>0</v>
      </c>
      <c r="I43" s="242" t="s">
        <v>584</v>
      </c>
      <c r="J43" s="242">
        <v>0</v>
      </c>
      <c r="K43" s="242" t="s">
        <v>584</v>
      </c>
      <c r="L43" s="242">
        <v>0</v>
      </c>
      <c r="M43" s="270" t="s">
        <v>584</v>
      </c>
      <c r="N43" s="242">
        <v>0</v>
      </c>
      <c r="O43" s="242" t="s">
        <v>584</v>
      </c>
      <c r="P43" s="242">
        <v>0</v>
      </c>
      <c r="Q43" s="270" t="s">
        <v>584</v>
      </c>
      <c r="R43" s="242">
        <v>0</v>
      </c>
      <c r="S43" s="242" t="s">
        <v>584</v>
      </c>
      <c r="T43" s="242">
        <v>0</v>
      </c>
      <c r="U43" s="270" t="s">
        <v>584</v>
      </c>
      <c r="V43" s="242">
        <v>0</v>
      </c>
      <c r="W43" s="242" t="s">
        <v>584</v>
      </c>
      <c r="X43" s="242">
        <v>0</v>
      </c>
      <c r="Y43" s="270" t="s">
        <v>584</v>
      </c>
      <c r="Z43" s="242">
        <v>0</v>
      </c>
      <c r="AA43" s="242" t="s">
        <v>584</v>
      </c>
      <c r="AB43" s="242">
        <v>0</v>
      </c>
      <c r="AC43" s="242">
        <v>0</v>
      </c>
    </row>
    <row r="44" spans="1:29" s="208" customFormat="1" x14ac:dyDescent="0.25">
      <c r="A44" s="243" t="s">
        <v>551</v>
      </c>
      <c r="B44" s="244" t="s">
        <v>552</v>
      </c>
      <c r="C44" s="242"/>
      <c r="D44" s="242"/>
      <c r="E44" s="242"/>
      <c r="F44" s="242"/>
      <c r="G44" s="242">
        <v>0</v>
      </c>
      <c r="H44" s="242">
        <v>0</v>
      </c>
      <c r="I44" s="242" t="s">
        <v>584</v>
      </c>
      <c r="J44" s="242">
        <v>0</v>
      </c>
      <c r="K44" s="242" t="s">
        <v>584</v>
      </c>
      <c r="L44" s="242">
        <v>0</v>
      </c>
      <c r="M44" s="270" t="s">
        <v>584</v>
      </c>
      <c r="N44" s="242">
        <v>0</v>
      </c>
      <c r="O44" s="242" t="s">
        <v>584</v>
      </c>
      <c r="P44" s="242">
        <v>0</v>
      </c>
      <c r="Q44" s="270" t="s">
        <v>584</v>
      </c>
      <c r="R44" s="242">
        <v>0</v>
      </c>
      <c r="S44" s="242" t="s">
        <v>584</v>
      </c>
      <c r="T44" s="242">
        <v>0</v>
      </c>
      <c r="U44" s="270" t="s">
        <v>584</v>
      </c>
      <c r="V44" s="242">
        <v>0</v>
      </c>
      <c r="W44" s="242" t="s">
        <v>584</v>
      </c>
      <c r="X44" s="242">
        <v>0</v>
      </c>
      <c r="Y44" s="270" t="s">
        <v>584</v>
      </c>
      <c r="Z44" s="242">
        <v>0</v>
      </c>
      <c r="AA44" s="242" t="s">
        <v>584</v>
      </c>
      <c r="AB44" s="242">
        <v>0</v>
      </c>
      <c r="AC44" s="242">
        <v>0</v>
      </c>
    </row>
    <row r="45" spans="1:29" s="208" customFormat="1" x14ac:dyDescent="0.25">
      <c r="A45" s="243" t="s">
        <v>553</v>
      </c>
      <c r="B45" s="244" t="s">
        <v>554</v>
      </c>
      <c r="C45" s="242"/>
      <c r="D45" s="242"/>
      <c r="E45" s="242"/>
      <c r="F45" s="242"/>
      <c r="G45" s="242">
        <v>0</v>
      </c>
      <c r="H45" s="242">
        <v>0</v>
      </c>
      <c r="I45" s="242" t="s">
        <v>584</v>
      </c>
      <c r="J45" s="242">
        <v>0</v>
      </c>
      <c r="K45" s="242" t="s">
        <v>584</v>
      </c>
      <c r="L45" s="242">
        <v>0</v>
      </c>
      <c r="M45" s="270" t="s">
        <v>584</v>
      </c>
      <c r="N45" s="242">
        <v>0</v>
      </c>
      <c r="O45" s="242" t="s">
        <v>584</v>
      </c>
      <c r="P45" s="242">
        <v>0</v>
      </c>
      <c r="Q45" s="270" t="s">
        <v>584</v>
      </c>
      <c r="R45" s="242">
        <v>0</v>
      </c>
      <c r="S45" s="242" t="s">
        <v>584</v>
      </c>
      <c r="T45" s="242">
        <v>0</v>
      </c>
      <c r="U45" s="270" t="s">
        <v>584</v>
      </c>
      <c r="V45" s="242">
        <v>0</v>
      </c>
      <c r="W45" s="242" t="s">
        <v>584</v>
      </c>
      <c r="X45" s="242">
        <v>0</v>
      </c>
      <c r="Y45" s="270" t="s">
        <v>584</v>
      </c>
      <c r="Z45" s="242">
        <v>0</v>
      </c>
      <c r="AA45" s="242" t="s">
        <v>584</v>
      </c>
      <c r="AB45" s="242">
        <v>0</v>
      </c>
      <c r="AC45" s="242">
        <v>0</v>
      </c>
    </row>
    <row r="46" spans="1:29" s="208" customFormat="1" x14ac:dyDescent="0.25">
      <c r="A46" s="243" t="s">
        <v>555</v>
      </c>
      <c r="B46" s="244" t="s">
        <v>556</v>
      </c>
      <c r="C46" s="242"/>
      <c r="D46" s="242"/>
      <c r="E46" s="242"/>
      <c r="F46" s="242"/>
      <c r="G46" s="242">
        <v>0</v>
      </c>
      <c r="H46" s="242">
        <v>0</v>
      </c>
      <c r="I46" s="242" t="s">
        <v>584</v>
      </c>
      <c r="J46" s="242">
        <v>0</v>
      </c>
      <c r="K46" s="242" t="s">
        <v>584</v>
      </c>
      <c r="L46" s="242">
        <v>0</v>
      </c>
      <c r="M46" s="270" t="s">
        <v>584</v>
      </c>
      <c r="N46" s="242">
        <v>0</v>
      </c>
      <c r="O46" s="242" t="s">
        <v>584</v>
      </c>
      <c r="P46" s="242">
        <v>0</v>
      </c>
      <c r="Q46" s="270" t="s">
        <v>584</v>
      </c>
      <c r="R46" s="242">
        <v>0</v>
      </c>
      <c r="S46" s="242" t="s">
        <v>584</v>
      </c>
      <c r="T46" s="242">
        <v>0</v>
      </c>
      <c r="U46" s="270" t="s">
        <v>584</v>
      </c>
      <c r="V46" s="242">
        <v>0</v>
      </c>
      <c r="W46" s="242" t="s">
        <v>584</v>
      </c>
      <c r="X46" s="242">
        <v>0</v>
      </c>
      <c r="Y46" s="270" t="s">
        <v>584</v>
      </c>
      <c r="Z46" s="242">
        <v>0</v>
      </c>
      <c r="AA46" s="242" t="s">
        <v>584</v>
      </c>
      <c r="AB46" s="242">
        <v>0</v>
      </c>
      <c r="AC46" s="242">
        <v>0</v>
      </c>
    </row>
    <row r="47" spans="1:29" s="208" customFormat="1" x14ac:dyDescent="0.25">
      <c r="A47" s="240" t="s">
        <v>62</v>
      </c>
      <c r="B47" s="241" t="s">
        <v>161</v>
      </c>
      <c r="C47" s="242"/>
      <c r="D47" s="242"/>
      <c r="E47" s="242"/>
      <c r="F47" s="242"/>
      <c r="G47" s="242"/>
      <c r="H47" s="242"/>
      <c r="I47" s="242"/>
      <c r="J47" s="242"/>
      <c r="K47" s="242"/>
      <c r="L47" s="242"/>
      <c r="M47" s="242"/>
      <c r="N47" s="242"/>
      <c r="O47" s="242"/>
      <c r="P47" s="242"/>
      <c r="Q47" s="242"/>
      <c r="R47" s="242"/>
      <c r="S47" s="242"/>
      <c r="T47" s="242"/>
      <c r="U47" s="242"/>
      <c r="V47" s="242"/>
      <c r="W47" s="270"/>
      <c r="X47" s="242"/>
      <c r="Y47" s="242"/>
      <c r="Z47" s="242"/>
      <c r="AA47" s="242"/>
      <c r="AB47" s="242"/>
      <c r="AC47" s="242"/>
    </row>
    <row r="48" spans="1:29" s="208" customFormat="1" ht="33.75" customHeight="1" x14ac:dyDescent="0.25">
      <c r="A48" s="243" t="s">
        <v>160</v>
      </c>
      <c r="B48" s="244" t="s">
        <v>545</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v>0</v>
      </c>
      <c r="AA48" s="242"/>
      <c r="AB48" s="242">
        <v>0</v>
      </c>
      <c r="AC48" s="242">
        <v>0</v>
      </c>
    </row>
    <row r="49" spans="1:29" s="208" customFormat="1" ht="31.5" x14ac:dyDescent="0.25">
      <c r="A49" s="243" t="s">
        <v>159</v>
      </c>
      <c r="B49" s="245" t="s">
        <v>543</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v>0</v>
      </c>
      <c r="AA49" s="242"/>
      <c r="AB49" s="242">
        <v>0</v>
      </c>
      <c r="AC49" s="242">
        <v>0</v>
      </c>
    </row>
    <row r="50" spans="1:29" s="208" customFormat="1" x14ac:dyDescent="0.25">
      <c r="A50" s="243" t="s">
        <v>158</v>
      </c>
      <c r="B50" s="245" t="s">
        <v>157</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v>0</v>
      </c>
      <c r="AA50" s="242"/>
      <c r="AB50" s="242">
        <v>0</v>
      </c>
      <c r="AC50" s="242">
        <v>0</v>
      </c>
    </row>
    <row r="51" spans="1:29" s="208" customFormat="1" ht="31.5" x14ac:dyDescent="0.25">
      <c r="A51" s="243" t="s">
        <v>156</v>
      </c>
      <c r="B51" s="244" t="s">
        <v>155</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v>0</v>
      </c>
      <c r="AA51" s="242"/>
      <c r="AB51" s="242">
        <v>0</v>
      </c>
      <c r="AC51" s="242">
        <v>0</v>
      </c>
    </row>
    <row r="52" spans="1:29" s="208" customFormat="1" ht="31.5" x14ac:dyDescent="0.25">
      <c r="A52" s="243" t="s">
        <v>154</v>
      </c>
      <c r="B52" s="244" t="s">
        <v>153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v>0</v>
      </c>
      <c r="AA52" s="242"/>
      <c r="AB52" s="242">
        <v>0</v>
      </c>
      <c r="AC52" s="242">
        <v>0</v>
      </c>
    </row>
    <row r="53" spans="1:29" s="208" customFormat="1" x14ac:dyDescent="0.25">
      <c r="A53" s="243" t="s">
        <v>152</v>
      </c>
      <c r="B53" s="244" t="s">
        <v>151</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v>0</v>
      </c>
      <c r="AA53" s="242"/>
      <c r="AB53" s="242">
        <v>0</v>
      </c>
      <c r="AC53" s="242">
        <v>0</v>
      </c>
    </row>
    <row r="54" spans="1:29" s="208" customFormat="1" x14ac:dyDescent="0.25">
      <c r="A54" s="243" t="s">
        <v>150</v>
      </c>
      <c r="B54" s="244" t="s">
        <v>546</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v>0</v>
      </c>
      <c r="AA54" s="242"/>
      <c r="AB54" s="242">
        <v>0</v>
      </c>
      <c r="AC54" s="242">
        <v>0</v>
      </c>
    </row>
    <row r="55" spans="1:29" s="208" customFormat="1" x14ac:dyDescent="0.25">
      <c r="A55" s="243" t="s">
        <v>557</v>
      </c>
      <c r="B55" s="244" t="s">
        <v>547</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v>0</v>
      </c>
      <c r="AA55" s="242"/>
      <c r="AB55" s="242">
        <v>0</v>
      </c>
      <c r="AC55" s="242">
        <v>0</v>
      </c>
    </row>
    <row r="56" spans="1:29" s="208" customFormat="1" x14ac:dyDescent="0.25">
      <c r="A56" s="243" t="s">
        <v>558</v>
      </c>
      <c r="B56" s="244" t="s">
        <v>548</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v>0</v>
      </c>
      <c r="AA56" s="242"/>
      <c r="AB56" s="242">
        <v>0</v>
      </c>
      <c r="AC56" s="242">
        <v>0</v>
      </c>
    </row>
    <row r="57" spans="1:29" s="208" customFormat="1" x14ac:dyDescent="0.25">
      <c r="A57" s="243" t="s">
        <v>559</v>
      </c>
      <c r="B57" s="244" t="s">
        <v>550</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v>0</v>
      </c>
      <c r="AA57" s="242"/>
      <c r="AB57" s="242">
        <v>0</v>
      </c>
      <c r="AC57" s="242">
        <v>0</v>
      </c>
    </row>
    <row r="58" spans="1:29" s="208" customFormat="1" x14ac:dyDescent="0.25">
      <c r="A58" s="243" t="s">
        <v>560</v>
      </c>
      <c r="B58" s="244" t="s">
        <v>552</v>
      </c>
      <c r="C58" s="242">
        <v>3</v>
      </c>
      <c r="D58" s="242">
        <v>3</v>
      </c>
      <c r="E58" s="242"/>
      <c r="F58" s="242"/>
      <c r="G58" s="242">
        <v>0</v>
      </c>
      <c r="H58" s="242">
        <v>0</v>
      </c>
      <c r="I58" s="242"/>
      <c r="J58" s="242">
        <v>0</v>
      </c>
      <c r="K58" s="242"/>
      <c r="L58" s="242">
        <v>3</v>
      </c>
      <c r="M58" s="242"/>
      <c r="N58" s="242">
        <v>3</v>
      </c>
      <c r="O58" s="242"/>
      <c r="P58" s="242">
        <v>0</v>
      </c>
      <c r="Q58" s="242"/>
      <c r="R58" s="242">
        <v>0</v>
      </c>
      <c r="S58" s="242"/>
      <c r="T58" s="242">
        <v>0</v>
      </c>
      <c r="U58" s="242"/>
      <c r="V58" s="242">
        <v>0</v>
      </c>
      <c r="W58" s="242"/>
      <c r="X58" s="242">
        <v>0</v>
      </c>
      <c r="Y58" s="242"/>
      <c r="Z58" s="242">
        <v>0</v>
      </c>
      <c r="AA58" s="242"/>
      <c r="AB58" s="242">
        <v>3</v>
      </c>
      <c r="AC58" s="242">
        <v>3</v>
      </c>
    </row>
    <row r="59" spans="1:29" s="208" customFormat="1" x14ac:dyDescent="0.25">
      <c r="A59" s="243" t="s">
        <v>561</v>
      </c>
      <c r="B59" s="244" t="s">
        <v>554</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v>0</v>
      </c>
      <c r="AA59" s="242"/>
      <c r="AB59" s="242">
        <v>0</v>
      </c>
      <c r="AC59" s="242">
        <v>0</v>
      </c>
    </row>
    <row r="60" spans="1:29" s="208" customFormat="1" x14ac:dyDescent="0.25">
      <c r="A60" s="243" t="s">
        <v>562</v>
      </c>
      <c r="B60" s="244" t="s">
        <v>556</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v>0</v>
      </c>
      <c r="AA60" s="242"/>
      <c r="AB60" s="242">
        <v>0</v>
      </c>
      <c r="AC60" s="242">
        <v>0</v>
      </c>
    </row>
    <row r="61" spans="1:29" s="208" customFormat="1" ht="35.25" customHeight="1" x14ac:dyDescent="0.25">
      <c r="A61" s="240" t="s">
        <v>60</v>
      </c>
      <c r="B61" s="241"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08" customFormat="1" x14ac:dyDescent="0.25">
      <c r="A62" s="243" t="s">
        <v>148</v>
      </c>
      <c r="B62" s="244" t="s">
        <v>147</v>
      </c>
      <c r="C62" s="242">
        <v>3.2705630000000001</v>
      </c>
      <c r="D62" s="208">
        <v>5.38978</v>
      </c>
      <c r="E62" s="242"/>
      <c r="F62" s="242"/>
      <c r="G62" s="242">
        <v>0</v>
      </c>
      <c r="H62" s="242">
        <v>0</v>
      </c>
      <c r="I62" s="242"/>
      <c r="J62" s="242">
        <v>0</v>
      </c>
      <c r="K62" s="242"/>
      <c r="L62" s="242">
        <v>3.2705630000000001</v>
      </c>
      <c r="M62" s="242"/>
      <c r="N62" s="242">
        <v>5.38978</v>
      </c>
      <c r="O62" s="242"/>
      <c r="P62" s="242">
        <v>0</v>
      </c>
      <c r="Q62" s="242"/>
      <c r="R62" s="242">
        <v>0</v>
      </c>
      <c r="S62" s="242"/>
      <c r="T62" s="242">
        <v>0</v>
      </c>
      <c r="U62" s="242"/>
      <c r="V62" s="242">
        <v>0</v>
      </c>
      <c r="W62" s="242"/>
      <c r="X62" s="242">
        <v>0</v>
      </c>
      <c r="Y62" s="242"/>
      <c r="Z62" s="242">
        <v>0</v>
      </c>
      <c r="AA62" s="242"/>
      <c r="AB62" s="242">
        <v>3.2705630000000001</v>
      </c>
      <c r="AC62" s="242">
        <v>5.38978</v>
      </c>
    </row>
    <row r="63" spans="1:29" s="208" customFormat="1" x14ac:dyDescent="0.25">
      <c r="A63" s="243" t="s">
        <v>146</v>
      </c>
      <c r="B63" s="245" t="s">
        <v>140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v>0</v>
      </c>
      <c r="AA63" s="242"/>
      <c r="AB63" s="242">
        <v>0</v>
      </c>
      <c r="AC63" s="242">
        <v>0</v>
      </c>
    </row>
    <row r="64" spans="1:29" s="208" customFormat="1" x14ac:dyDescent="0.25">
      <c r="A64" s="243" t="s">
        <v>145</v>
      </c>
      <c r="B64" s="244" t="s">
        <v>139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v>0</v>
      </c>
      <c r="AA64" s="242"/>
      <c r="AB64" s="242">
        <v>0</v>
      </c>
      <c r="AC64" s="242">
        <v>0</v>
      </c>
    </row>
    <row r="65" spans="1:29" s="208" customFormat="1" x14ac:dyDescent="0.25">
      <c r="A65" s="243" t="s">
        <v>144</v>
      </c>
      <c r="B65" s="245"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v>0</v>
      </c>
      <c r="AA65" s="242"/>
      <c r="AB65" s="242">
        <v>0</v>
      </c>
      <c r="AC65" s="242">
        <v>0</v>
      </c>
    </row>
    <row r="66" spans="1:29" s="208" customFormat="1" x14ac:dyDescent="0.25">
      <c r="A66" s="243" t="s">
        <v>143</v>
      </c>
      <c r="B66" s="245" t="s">
        <v>137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v>0</v>
      </c>
      <c r="AA66" s="242"/>
      <c r="AB66" s="242">
        <v>0</v>
      </c>
      <c r="AC66" s="242">
        <v>0</v>
      </c>
    </row>
    <row r="67" spans="1:29" s="208" customFormat="1" x14ac:dyDescent="0.25">
      <c r="A67" s="243" t="s">
        <v>142</v>
      </c>
      <c r="B67" s="245" t="s">
        <v>563</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v>0</v>
      </c>
      <c r="AA67" s="242"/>
      <c r="AB67" s="242">
        <v>0</v>
      </c>
      <c r="AC67" s="242">
        <v>0</v>
      </c>
    </row>
    <row r="68" spans="1:29" s="208" customFormat="1" x14ac:dyDescent="0.25">
      <c r="A68" s="243" t="s">
        <v>564</v>
      </c>
      <c r="B68" s="245" t="s">
        <v>565</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v>0</v>
      </c>
      <c r="AA68" s="242"/>
      <c r="AB68" s="242">
        <v>0</v>
      </c>
      <c r="AC68" s="242">
        <v>0</v>
      </c>
    </row>
    <row r="69" spans="1:29" s="208" customFormat="1" x14ac:dyDescent="0.25">
      <c r="A69" s="243" t="s">
        <v>566</v>
      </c>
      <c r="B69" s="245" t="s">
        <v>567</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v>0</v>
      </c>
      <c r="AA69" s="242"/>
      <c r="AB69" s="242">
        <v>0</v>
      </c>
      <c r="AC69" s="242">
        <v>0</v>
      </c>
    </row>
    <row r="70" spans="1:29" s="208" customFormat="1" x14ac:dyDescent="0.25">
      <c r="A70" s="243" t="s">
        <v>568</v>
      </c>
      <c r="B70" s="245" t="s">
        <v>569</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v>0</v>
      </c>
      <c r="AA70" s="242"/>
      <c r="AB70" s="242">
        <v>0</v>
      </c>
      <c r="AC70" s="242">
        <v>0</v>
      </c>
    </row>
    <row r="71" spans="1:29" s="208" customFormat="1" x14ac:dyDescent="0.25">
      <c r="A71" s="243" t="s">
        <v>570</v>
      </c>
      <c r="B71" s="245" t="s">
        <v>571</v>
      </c>
      <c r="C71" s="242"/>
      <c r="D71" s="242"/>
      <c r="E71" s="242"/>
      <c r="F71" s="242"/>
      <c r="G71" s="242">
        <v>0</v>
      </c>
      <c r="H71" s="242">
        <v>0</v>
      </c>
      <c r="I71" s="242"/>
      <c r="J71" s="242">
        <v>0</v>
      </c>
      <c r="K71" s="242"/>
      <c r="L71" s="242">
        <v>3</v>
      </c>
      <c r="M71" s="242"/>
      <c r="N71" s="242">
        <v>3</v>
      </c>
      <c r="O71" s="242"/>
      <c r="P71" s="242">
        <v>0</v>
      </c>
      <c r="Q71" s="242"/>
      <c r="R71" s="242">
        <v>0</v>
      </c>
      <c r="S71" s="242"/>
      <c r="T71" s="242">
        <v>0</v>
      </c>
      <c r="U71" s="242"/>
      <c r="V71" s="242">
        <v>0</v>
      </c>
      <c r="W71" s="242"/>
      <c r="X71" s="242">
        <v>0</v>
      </c>
      <c r="Y71" s="242"/>
      <c r="Z71" s="242">
        <v>0</v>
      </c>
      <c r="AA71" s="242"/>
      <c r="AB71" s="242">
        <v>3</v>
      </c>
      <c r="AC71" s="242">
        <v>3</v>
      </c>
    </row>
    <row r="72" spans="1:29" s="208" customFormat="1" x14ac:dyDescent="0.25">
      <c r="A72" s="243" t="s">
        <v>572</v>
      </c>
      <c r="B72" s="245" t="s">
        <v>573</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v>0</v>
      </c>
      <c r="AA72" s="242"/>
      <c r="AB72" s="242">
        <v>0</v>
      </c>
      <c r="AC72" s="242">
        <v>0</v>
      </c>
    </row>
    <row r="73" spans="1:29" s="208" customFormat="1" x14ac:dyDescent="0.25">
      <c r="A73" s="243" t="s">
        <v>574</v>
      </c>
      <c r="B73" s="245" t="s">
        <v>575</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v>0</v>
      </c>
      <c r="AA73" s="242"/>
      <c r="AB73" s="242">
        <v>0</v>
      </c>
      <c r="AC73" s="242">
        <v>0</v>
      </c>
    </row>
    <row r="74" spans="1:29" s="208" customFormat="1" ht="36.75" customHeight="1" x14ac:dyDescent="0.25">
      <c r="A74" s="240" t="s">
        <v>59</v>
      </c>
      <c r="B74" s="246" t="s">
        <v>235</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v>0</v>
      </c>
      <c r="AA74" s="242"/>
      <c r="AB74" s="242">
        <v>0</v>
      </c>
      <c r="AC74" s="242">
        <v>0</v>
      </c>
    </row>
    <row r="75" spans="1:29" s="208" customFormat="1" x14ac:dyDescent="0.25">
      <c r="A75" s="240" t="s">
        <v>57</v>
      </c>
      <c r="B75" s="241"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08" customFormat="1" ht="45" customHeight="1" x14ac:dyDescent="0.25">
      <c r="A76" s="243" t="s">
        <v>230</v>
      </c>
      <c r="B76" s="244" t="s">
        <v>545</v>
      </c>
      <c r="C76" s="225"/>
      <c r="D76" s="247"/>
      <c r="E76" s="248"/>
      <c r="F76" s="248"/>
      <c r="G76" s="242">
        <v>0</v>
      </c>
      <c r="H76" s="242">
        <v>0</v>
      </c>
      <c r="I76" s="242"/>
      <c r="J76" s="242">
        <v>0</v>
      </c>
      <c r="K76" s="242"/>
      <c r="L76" s="242">
        <v>0</v>
      </c>
      <c r="M76" s="248"/>
      <c r="N76" s="242">
        <v>0</v>
      </c>
      <c r="O76" s="247"/>
      <c r="P76" s="242">
        <v>0</v>
      </c>
      <c r="Q76" s="247"/>
      <c r="R76" s="242">
        <v>0</v>
      </c>
      <c r="S76" s="247"/>
      <c r="T76" s="242">
        <v>0</v>
      </c>
      <c r="U76" s="247"/>
      <c r="V76" s="242">
        <v>0</v>
      </c>
      <c r="W76" s="247"/>
      <c r="X76" s="242">
        <v>0</v>
      </c>
      <c r="Y76" s="247"/>
      <c r="Z76" s="242">
        <v>0</v>
      </c>
      <c r="AA76" s="247"/>
      <c r="AB76" s="242">
        <v>0</v>
      </c>
      <c r="AC76" s="242">
        <v>0</v>
      </c>
    </row>
    <row r="77" spans="1:29" s="208" customFormat="1" ht="39.75" customHeight="1" x14ac:dyDescent="0.25">
      <c r="A77" s="243" t="s">
        <v>231</v>
      </c>
      <c r="B77" s="245" t="s">
        <v>543</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v>0</v>
      </c>
      <c r="AA77" s="242"/>
      <c r="AB77" s="242">
        <v>0</v>
      </c>
      <c r="AC77" s="242">
        <v>0</v>
      </c>
    </row>
    <row r="78" spans="1:29" s="208" customFormat="1" x14ac:dyDescent="0.25">
      <c r="A78" s="243" t="s">
        <v>232</v>
      </c>
      <c r="B78" s="245" t="s">
        <v>157</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v>0</v>
      </c>
      <c r="AA78" s="242"/>
      <c r="AB78" s="242">
        <v>0</v>
      </c>
      <c r="AC78" s="242">
        <v>0</v>
      </c>
    </row>
    <row r="79" spans="1:29" s="208" customFormat="1" x14ac:dyDescent="0.25">
      <c r="A79" s="243" t="s">
        <v>233</v>
      </c>
      <c r="B79" s="244" t="s">
        <v>544</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v>0</v>
      </c>
      <c r="AA79" s="242"/>
      <c r="AB79" s="242">
        <v>0</v>
      </c>
      <c r="AC79" s="242">
        <v>0</v>
      </c>
    </row>
    <row r="80" spans="1:29" s="208" customFormat="1" x14ac:dyDescent="0.25">
      <c r="A80" s="243" t="s">
        <v>234</v>
      </c>
      <c r="B80" s="244" t="s">
        <v>546</v>
      </c>
      <c r="C80" s="225"/>
      <c r="D80" s="247"/>
      <c r="E80" s="248"/>
      <c r="F80" s="248"/>
      <c r="G80" s="242">
        <v>0</v>
      </c>
      <c r="H80" s="242">
        <v>0</v>
      </c>
      <c r="I80" s="242"/>
      <c r="J80" s="242">
        <v>0</v>
      </c>
      <c r="K80" s="242"/>
      <c r="L80" s="242">
        <v>0</v>
      </c>
      <c r="M80" s="248"/>
      <c r="N80" s="242">
        <v>0</v>
      </c>
      <c r="O80" s="247"/>
      <c r="P80" s="242">
        <v>0</v>
      </c>
      <c r="Q80" s="247"/>
      <c r="R80" s="242">
        <v>0</v>
      </c>
      <c r="S80" s="247"/>
      <c r="T80" s="242">
        <v>0</v>
      </c>
      <c r="U80" s="247"/>
      <c r="V80" s="242">
        <v>0</v>
      </c>
      <c r="W80" s="247"/>
      <c r="X80" s="242">
        <v>0</v>
      </c>
      <c r="Y80" s="247"/>
      <c r="Z80" s="242">
        <v>0</v>
      </c>
      <c r="AA80" s="247"/>
      <c r="AB80" s="242">
        <v>0</v>
      </c>
      <c r="AC80" s="242">
        <v>0</v>
      </c>
    </row>
    <row r="81" spans="1:29" s="208" customFormat="1" x14ac:dyDescent="0.25">
      <c r="A81" s="243" t="s">
        <v>576</v>
      </c>
      <c r="B81" s="244" t="s">
        <v>547</v>
      </c>
      <c r="C81" s="225"/>
      <c r="D81" s="247"/>
      <c r="E81" s="248"/>
      <c r="F81" s="248"/>
      <c r="G81" s="242">
        <v>0</v>
      </c>
      <c r="H81" s="242">
        <v>0</v>
      </c>
      <c r="I81" s="242"/>
      <c r="J81" s="242">
        <v>0</v>
      </c>
      <c r="K81" s="242"/>
      <c r="L81" s="242">
        <v>0</v>
      </c>
      <c r="M81" s="248"/>
      <c r="N81" s="242">
        <v>0</v>
      </c>
      <c r="O81" s="247"/>
      <c r="P81" s="242">
        <v>0</v>
      </c>
      <c r="Q81" s="247"/>
      <c r="R81" s="242">
        <v>0</v>
      </c>
      <c r="S81" s="247"/>
      <c r="T81" s="242">
        <v>0</v>
      </c>
      <c r="U81" s="247"/>
      <c r="V81" s="242">
        <v>0</v>
      </c>
      <c r="W81" s="247"/>
      <c r="X81" s="242">
        <v>0</v>
      </c>
      <c r="Y81" s="247"/>
      <c r="Z81" s="242">
        <v>0</v>
      </c>
      <c r="AA81" s="247"/>
      <c r="AB81" s="242">
        <v>0</v>
      </c>
      <c r="AC81" s="242">
        <v>0</v>
      </c>
    </row>
    <row r="82" spans="1:29" s="208" customFormat="1" x14ac:dyDescent="0.25">
      <c r="A82" s="243" t="s">
        <v>577</v>
      </c>
      <c r="B82" s="244" t="s">
        <v>548</v>
      </c>
      <c r="C82" s="225"/>
      <c r="D82" s="247"/>
      <c r="E82" s="248"/>
      <c r="F82" s="248"/>
      <c r="G82" s="242">
        <v>0</v>
      </c>
      <c r="H82" s="242">
        <v>0</v>
      </c>
      <c r="I82" s="242"/>
      <c r="J82" s="242">
        <v>0</v>
      </c>
      <c r="K82" s="242"/>
      <c r="L82" s="242">
        <v>0</v>
      </c>
      <c r="M82" s="248"/>
      <c r="N82" s="242">
        <v>0</v>
      </c>
      <c r="O82" s="247"/>
      <c r="P82" s="242">
        <v>0</v>
      </c>
      <c r="Q82" s="247"/>
      <c r="R82" s="242">
        <v>0</v>
      </c>
      <c r="S82" s="247"/>
      <c r="T82" s="242">
        <v>0</v>
      </c>
      <c r="U82" s="247"/>
      <c r="V82" s="242">
        <v>0</v>
      </c>
      <c r="W82" s="247"/>
      <c r="X82" s="242">
        <v>0</v>
      </c>
      <c r="Y82" s="247"/>
      <c r="Z82" s="242">
        <v>0</v>
      </c>
      <c r="AA82" s="247"/>
      <c r="AB82" s="242">
        <v>0</v>
      </c>
      <c r="AC82" s="242">
        <v>0</v>
      </c>
    </row>
    <row r="83" spans="1:29" s="208" customFormat="1" x14ac:dyDescent="0.25">
      <c r="A83" s="243" t="s">
        <v>578</v>
      </c>
      <c r="B83" s="244" t="s">
        <v>550</v>
      </c>
      <c r="C83" s="225"/>
      <c r="D83" s="247"/>
      <c r="E83" s="248"/>
      <c r="F83" s="248"/>
      <c r="G83" s="242">
        <v>0</v>
      </c>
      <c r="H83" s="242">
        <v>0</v>
      </c>
      <c r="I83" s="242"/>
      <c r="J83" s="242">
        <v>0</v>
      </c>
      <c r="K83" s="242"/>
      <c r="L83" s="242">
        <v>0</v>
      </c>
      <c r="M83" s="248"/>
      <c r="N83" s="242">
        <v>0</v>
      </c>
      <c r="O83" s="247"/>
      <c r="P83" s="242">
        <v>0</v>
      </c>
      <c r="Q83" s="247"/>
      <c r="R83" s="242">
        <v>0</v>
      </c>
      <c r="S83" s="247"/>
      <c r="T83" s="242">
        <v>0</v>
      </c>
      <c r="U83" s="247"/>
      <c r="V83" s="242">
        <v>0</v>
      </c>
      <c r="W83" s="247"/>
      <c r="X83" s="242">
        <v>0</v>
      </c>
      <c r="Y83" s="247"/>
      <c r="Z83" s="242">
        <v>0</v>
      </c>
      <c r="AA83" s="247"/>
      <c r="AB83" s="242">
        <v>0</v>
      </c>
      <c r="AC83" s="242">
        <v>0</v>
      </c>
    </row>
    <row r="84" spans="1:29" s="208" customFormat="1" x14ac:dyDescent="0.25">
      <c r="A84" s="243" t="s">
        <v>579</v>
      </c>
      <c r="B84" s="244" t="s">
        <v>552</v>
      </c>
      <c r="C84" s="225"/>
      <c r="D84" s="247"/>
      <c r="E84" s="248"/>
      <c r="F84" s="248"/>
      <c r="G84" s="242">
        <v>0</v>
      </c>
      <c r="H84" s="242">
        <v>0</v>
      </c>
      <c r="I84" s="242"/>
      <c r="J84" s="242">
        <v>0</v>
      </c>
      <c r="K84" s="242"/>
      <c r="L84" s="242">
        <v>0</v>
      </c>
      <c r="M84" s="248"/>
      <c r="N84" s="242">
        <v>0</v>
      </c>
      <c r="O84" s="247"/>
      <c r="P84" s="242">
        <v>0</v>
      </c>
      <c r="Q84" s="247"/>
      <c r="R84" s="242">
        <v>0</v>
      </c>
      <c r="S84" s="247"/>
      <c r="T84" s="242">
        <v>0</v>
      </c>
      <c r="U84" s="247"/>
      <c r="V84" s="242">
        <v>0</v>
      </c>
      <c r="W84" s="247"/>
      <c r="X84" s="242">
        <v>0</v>
      </c>
      <c r="Y84" s="247"/>
      <c r="Z84" s="242">
        <v>0</v>
      </c>
      <c r="AA84" s="247"/>
      <c r="AB84" s="242">
        <v>0</v>
      </c>
      <c r="AC84" s="242">
        <v>0</v>
      </c>
    </row>
    <row r="85" spans="1:29" s="208" customFormat="1" x14ac:dyDescent="0.25">
      <c r="A85" s="243" t="s">
        <v>580</v>
      </c>
      <c r="B85" s="244" t="s">
        <v>554</v>
      </c>
      <c r="C85" s="225"/>
      <c r="D85" s="247"/>
      <c r="E85" s="248"/>
      <c r="F85" s="248"/>
      <c r="G85" s="242">
        <v>0</v>
      </c>
      <c r="H85" s="242">
        <v>0</v>
      </c>
      <c r="I85" s="242"/>
      <c r="J85" s="242">
        <v>0</v>
      </c>
      <c r="K85" s="242"/>
      <c r="L85" s="242">
        <v>0</v>
      </c>
      <c r="M85" s="248"/>
      <c r="N85" s="242">
        <v>0</v>
      </c>
      <c r="O85" s="247"/>
      <c r="P85" s="242">
        <v>0</v>
      </c>
      <c r="Q85" s="247"/>
      <c r="R85" s="242">
        <v>0</v>
      </c>
      <c r="S85" s="247"/>
      <c r="T85" s="242">
        <v>0</v>
      </c>
      <c r="U85" s="247"/>
      <c r="V85" s="242">
        <v>0</v>
      </c>
      <c r="W85" s="247"/>
      <c r="X85" s="242">
        <v>0</v>
      </c>
      <c r="Y85" s="247"/>
      <c r="Z85" s="242">
        <v>0</v>
      </c>
      <c r="AA85" s="247"/>
      <c r="AB85" s="242">
        <v>0</v>
      </c>
      <c r="AC85" s="242">
        <v>0</v>
      </c>
    </row>
    <row r="86" spans="1:29" s="208" customFormat="1" x14ac:dyDescent="0.25">
      <c r="A86" s="243" t="s">
        <v>581</v>
      </c>
      <c r="B86" s="244" t="s">
        <v>556</v>
      </c>
      <c r="C86" s="249"/>
      <c r="D86" s="247"/>
      <c r="E86" s="248"/>
      <c r="F86" s="248"/>
      <c r="G86" s="242">
        <v>0</v>
      </c>
      <c r="H86" s="242">
        <v>0</v>
      </c>
      <c r="I86" s="242"/>
      <c r="J86" s="242">
        <v>0</v>
      </c>
      <c r="K86" s="242"/>
      <c r="L86" s="242">
        <v>0</v>
      </c>
      <c r="M86" s="248"/>
      <c r="N86" s="242">
        <v>0</v>
      </c>
      <c r="O86" s="247"/>
      <c r="P86" s="242">
        <v>0</v>
      </c>
      <c r="Q86" s="247"/>
      <c r="R86" s="242">
        <v>0</v>
      </c>
      <c r="S86" s="247"/>
      <c r="T86" s="242">
        <v>0</v>
      </c>
      <c r="U86" s="247"/>
      <c r="V86" s="242">
        <v>0</v>
      </c>
      <c r="W86" s="247"/>
      <c r="X86" s="242">
        <v>0</v>
      </c>
      <c r="Y86" s="247"/>
      <c r="Z86" s="242">
        <v>0</v>
      </c>
      <c r="AA86" s="247"/>
      <c r="AB86" s="242">
        <v>0</v>
      </c>
      <c r="AC86" s="242">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AA14"/>
    <mergeCell ref="C20:D21"/>
    <mergeCell ref="A16:AA16"/>
    <mergeCell ref="P21:Q21"/>
    <mergeCell ref="R21:S21"/>
    <mergeCell ref="A15:AA15"/>
    <mergeCell ref="A20:A22"/>
    <mergeCell ref="E20:F21"/>
    <mergeCell ref="A18:AA18"/>
    <mergeCell ref="H20:K20"/>
    <mergeCell ref="H21:I21"/>
    <mergeCell ref="J21:K21"/>
    <mergeCell ref="G20:G22"/>
    <mergeCell ref="T20:W20"/>
    <mergeCell ref="T21:U21"/>
    <mergeCell ref="V21:W21"/>
    <mergeCell ref="A4:AA4"/>
    <mergeCell ref="A12:AA12"/>
    <mergeCell ref="A9:AA9"/>
    <mergeCell ref="A11:AA11"/>
    <mergeCell ref="A8:AA8"/>
    <mergeCell ref="A6:AA6"/>
    <mergeCell ref="B20:B22"/>
    <mergeCell ref="X20:AA20"/>
    <mergeCell ref="X21:Y21"/>
    <mergeCell ref="AB20:AC21"/>
    <mergeCell ref="Z21:AA21"/>
    <mergeCell ref="L20:O20"/>
    <mergeCell ref="L21:M21"/>
    <mergeCell ref="N21:O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7" t="str">
        <f>'1. паспорт местоположение'!A12:C12</f>
        <v>M_PK1500.07.01.02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4" t="s">
        <v>515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53</v>
      </c>
      <c r="B22" s="436" t="s">
        <v>25</v>
      </c>
      <c r="C22" s="425" t="s">
        <v>52</v>
      </c>
      <c r="D22" s="425" t="s">
        <v>51</v>
      </c>
      <c r="E22" s="439" t="s">
        <v>526</v>
      </c>
      <c r="F22" s="440"/>
      <c r="G22" s="440"/>
      <c r="H22" s="440"/>
      <c r="I22" s="440"/>
      <c r="J22" s="440"/>
      <c r="K22" s="440"/>
      <c r="L22" s="441"/>
      <c r="M22" s="425" t="s">
        <v>50</v>
      </c>
      <c r="N22" s="425" t="s">
        <v>49</v>
      </c>
      <c r="O22" s="425" t="s">
        <v>48</v>
      </c>
      <c r="P22" s="420" t="s">
        <v>265</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2" customFormat="1" ht="64.5" customHeight="1" x14ac:dyDescent="0.25">
      <c r="A23" s="435"/>
      <c r="B23" s="437"/>
      <c r="C23" s="435"/>
      <c r="D23" s="435"/>
      <c r="E23" s="430" t="s">
        <v>24</v>
      </c>
      <c r="F23" s="421" t="s">
        <v>140</v>
      </c>
      <c r="G23" s="421" t="s">
        <v>139</v>
      </c>
      <c r="H23" s="421" t="s">
        <v>138</v>
      </c>
      <c r="I23" s="423" t="s">
        <v>436</v>
      </c>
      <c r="J23" s="423" t="s">
        <v>437</v>
      </c>
      <c r="K23" s="423" t="s">
        <v>438</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65" t="s">
        <v>14</v>
      </c>
      <c r="AG24" s="165" t="s">
        <v>13</v>
      </c>
      <c r="AH24" s="166" t="s">
        <v>3</v>
      </c>
      <c r="AI24" s="166" t="s">
        <v>12</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c r="X27" s="219"/>
      <c r="Y27" s="218"/>
      <c r="Z27" s="218"/>
      <c r="AA27" s="215"/>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c r="X28" s="219"/>
      <c r="Y28" s="213"/>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9"/>
      <c r="Y29" s="213"/>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3"/>
      <c r="X30" s="219"/>
      <c r="Y30" s="213"/>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topLeftCell="A8" zoomScale="90" zoomScaleNormal="90" zoomScaleSheetLayoutView="90" workbookViewId="0">
      <selection activeCell="A27" sqref="A27"/>
    </sheetView>
  </sheetViews>
  <sheetFormatPr defaultRowHeight="15.75" x14ac:dyDescent="0.25"/>
  <cols>
    <col min="1" max="2" width="66.140625" style="138" customWidth="1"/>
    <col min="3" max="252" width="9.140625" style="139"/>
    <col min="253" max="254" width="66.140625" style="139" customWidth="1"/>
    <col min="255" max="508" width="9.140625" style="139"/>
    <col min="509" max="510" width="66.140625" style="139" customWidth="1"/>
    <col min="511" max="764" width="9.140625" style="139"/>
    <col min="765" max="766" width="66.140625" style="139" customWidth="1"/>
    <col min="767" max="1020" width="9.140625" style="139"/>
    <col min="1021" max="1022" width="66.140625" style="139" customWidth="1"/>
    <col min="1023" max="1276" width="9.140625" style="139"/>
    <col min="1277" max="1278" width="66.140625" style="139" customWidth="1"/>
    <col min="1279" max="1532" width="9.140625" style="139"/>
    <col min="1533" max="1534" width="66.140625" style="139" customWidth="1"/>
    <col min="1535" max="1788" width="9.140625" style="139"/>
    <col min="1789" max="1790" width="66.140625" style="139" customWidth="1"/>
    <col min="1791" max="2044" width="9.140625" style="139"/>
    <col min="2045" max="2046" width="66.140625" style="139" customWidth="1"/>
    <col min="2047" max="2300" width="9.140625" style="139"/>
    <col min="2301" max="2302" width="66.140625" style="139" customWidth="1"/>
    <col min="2303" max="2556" width="9.140625" style="139"/>
    <col min="2557" max="2558" width="66.140625" style="139" customWidth="1"/>
    <col min="2559" max="2812" width="9.140625" style="139"/>
    <col min="2813" max="2814" width="66.140625" style="139" customWidth="1"/>
    <col min="2815" max="3068" width="9.140625" style="139"/>
    <col min="3069" max="3070" width="66.140625" style="139" customWidth="1"/>
    <col min="3071" max="3324" width="9.140625" style="139"/>
    <col min="3325" max="3326" width="66.140625" style="139" customWidth="1"/>
    <col min="3327" max="3580" width="9.140625" style="139"/>
    <col min="3581" max="3582" width="66.140625" style="139" customWidth="1"/>
    <col min="3583" max="3836" width="9.140625" style="139"/>
    <col min="3837" max="3838" width="66.140625" style="139" customWidth="1"/>
    <col min="3839" max="4092" width="9.140625" style="139"/>
    <col min="4093" max="4094" width="66.140625" style="139" customWidth="1"/>
    <col min="4095" max="4348" width="9.140625" style="139"/>
    <col min="4349" max="4350" width="66.140625" style="139" customWidth="1"/>
    <col min="4351" max="4604" width="9.140625" style="139"/>
    <col min="4605" max="4606" width="66.140625" style="139" customWidth="1"/>
    <col min="4607" max="4860" width="9.140625" style="139"/>
    <col min="4861" max="4862" width="66.140625" style="139" customWidth="1"/>
    <col min="4863" max="5116" width="9.140625" style="139"/>
    <col min="5117" max="5118" width="66.140625" style="139" customWidth="1"/>
    <col min="5119" max="5372" width="9.140625" style="139"/>
    <col min="5373" max="5374" width="66.140625" style="139" customWidth="1"/>
    <col min="5375" max="5628" width="9.140625" style="139"/>
    <col min="5629" max="5630" width="66.140625" style="139" customWidth="1"/>
    <col min="5631" max="5884" width="9.140625" style="139"/>
    <col min="5885" max="5886" width="66.140625" style="139" customWidth="1"/>
    <col min="5887" max="6140" width="9.140625" style="139"/>
    <col min="6141" max="6142" width="66.140625" style="139" customWidth="1"/>
    <col min="6143" max="6396" width="9.140625" style="139"/>
    <col min="6397" max="6398" width="66.140625" style="139" customWidth="1"/>
    <col min="6399" max="6652" width="9.140625" style="139"/>
    <col min="6653" max="6654" width="66.140625" style="139" customWidth="1"/>
    <col min="6655" max="6908" width="9.140625" style="139"/>
    <col min="6909" max="6910" width="66.140625" style="139" customWidth="1"/>
    <col min="6911" max="7164" width="9.140625" style="139"/>
    <col min="7165" max="7166" width="66.140625" style="139" customWidth="1"/>
    <col min="7167" max="7420" width="9.140625" style="139"/>
    <col min="7421" max="7422" width="66.140625" style="139" customWidth="1"/>
    <col min="7423" max="7676" width="9.140625" style="139"/>
    <col min="7677" max="7678" width="66.140625" style="139" customWidth="1"/>
    <col min="7679" max="7932" width="9.140625" style="139"/>
    <col min="7933" max="7934" width="66.140625" style="139" customWidth="1"/>
    <col min="7935" max="8188" width="9.140625" style="139"/>
    <col min="8189" max="8190" width="66.140625" style="139" customWidth="1"/>
    <col min="8191" max="8444" width="9.140625" style="139"/>
    <col min="8445" max="8446" width="66.140625" style="139" customWidth="1"/>
    <col min="8447" max="8700" width="9.140625" style="139"/>
    <col min="8701" max="8702" width="66.140625" style="139" customWidth="1"/>
    <col min="8703" max="8956" width="9.140625" style="139"/>
    <col min="8957" max="8958" width="66.140625" style="139" customWidth="1"/>
    <col min="8959" max="9212" width="9.140625" style="139"/>
    <col min="9213" max="9214" width="66.140625" style="139" customWidth="1"/>
    <col min="9215" max="9468" width="9.140625" style="139"/>
    <col min="9469" max="9470" width="66.140625" style="139" customWidth="1"/>
    <col min="9471" max="9724" width="9.140625" style="139"/>
    <col min="9725" max="9726" width="66.140625" style="139" customWidth="1"/>
    <col min="9727" max="9980" width="9.140625" style="139"/>
    <col min="9981" max="9982" width="66.140625" style="139" customWidth="1"/>
    <col min="9983" max="10236" width="9.140625" style="139"/>
    <col min="10237" max="10238" width="66.140625" style="139" customWidth="1"/>
    <col min="10239" max="10492" width="9.140625" style="139"/>
    <col min="10493" max="10494" width="66.140625" style="139" customWidth="1"/>
    <col min="10495" max="10748" width="9.140625" style="139"/>
    <col min="10749" max="10750" width="66.140625" style="139" customWidth="1"/>
    <col min="10751" max="11004" width="9.140625" style="139"/>
    <col min="11005" max="11006" width="66.140625" style="139" customWidth="1"/>
    <col min="11007" max="11260" width="9.140625" style="139"/>
    <col min="11261" max="11262" width="66.140625" style="139" customWidth="1"/>
    <col min="11263" max="11516" width="9.140625" style="139"/>
    <col min="11517" max="11518" width="66.140625" style="139" customWidth="1"/>
    <col min="11519" max="11772" width="9.140625" style="139"/>
    <col min="11773" max="11774" width="66.140625" style="139" customWidth="1"/>
    <col min="11775" max="12028" width="9.140625" style="139"/>
    <col min="12029" max="12030" width="66.140625" style="139" customWidth="1"/>
    <col min="12031" max="12284" width="9.140625" style="139"/>
    <col min="12285" max="12286" width="66.140625" style="139" customWidth="1"/>
    <col min="12287" max="12540" width="9.140625" style="139"/>
    <col min="12541" max="12542" width="66.140625" style="139" customWidth="1"/>
    <col min="12543" max="12796" width="9.140625" style="139"/>
    <col min="12797" max="12798" width="66.140625" style="139" customWidth="1"/>
    <col min="12799" max="13052" width="9.140625" style="139"/>
    <col min="13053" max="13054" width="66.140625" style="139" customWidth="1"/>
    <col min="13055" max="13308" width="9.140625" style="139"/>
    <col min="13309" max="13310" width="66.140625" style="139" customWidth="1"/>
    <col min="13311" max="13564" width="9.140625" style="139"/>
    <col min="13565" max="13566" width="66.140625" style="139" customWidth="1"/>
    <col min="13567" max="13820" width="9.140625" style="139"/>
    <col min="13821" max="13822" width="66.140625" style="139" customWidth="1"/>
    <col min="13823" max="14076" width="9.140625" style="139"/>
    <col min="14077" max="14078" width="66.140625" style="139" customWidth="1"/>
    <col min="14079" max="14332" width="9.140625" style="139"/>
    <col min="14333" max="14334" width="66.140625" style="139" customWidth="1"/>
    <col min="14335" max="14588" width="9.140625" style="139"/>
    <col min="14589" max="14590" width="66.140625" style="139" customWidth="1"/>
    <col min="14591" max="14844" width="9.140625" style="139"/>
    <col min="14845" max="14846" width="66.140625" style="139" customWidth="1"/>
    <col min="14847" max="15100" width="9.140625" style="139"/>
    <col min="15101" max="15102" width="66.140625" style="139" customWidth="1"/>
    <col min="15103" max="15356" width="9.140625" style="139"/>
    <col min="15357" max="15358" width="66.140625" style="139" customWidth="1"/>
    <col min="15359" max="15612" width="9.140625" style="139"/>
    <col min="15613" max="15614" width="66.140625" style="139" customWidth="1"/>
    <col min="15615" max="15868" width="9.140625" style="139"/>
    <col min="15869" max="15870" width="66.140625" style="139" customWidth="1"/>
    <col min="15871" max="16124" width="9.140625" style="139"/>
    <col min="16125" max="16126" width="66.140625" style="139" customWidth="1"/>
    <col min="16127" max="16384" width="9.140625" style="139"/>
  </cols>
  <sheetData>
    <row r="1" spans="1:4" ht="18.75" x14ac:dyDescent="0.25">
      <c r="B1" s="33" t="s">
        <v>70</v>
      </c>
    </row>
    <row r="2" spans="1:4" ht="18.75" x14ac:dyDescent="0.3">
      <c r="B2" s="15" t="s">
        <v>11</v>
      </c>
    </row>
    <row r="3" spans="1:4" ht="18.75" x14ac:dyDescent="0.3">
      <c r="B3" s="15" t="s">
        <v>539</v>
      </c>
    </row>
    <row r="4" spans="1:4" x14ac:dyDescent="0.25">
      <c r="B4" s="37"/>
    </row>
    <row r="5" spans="1:4" ht="18.75" x14ac:dyDescent="0.3">
      <c r="A5" s="447" t="str">
        <f>'1. паспорт местоположение'!A5:C5</f>
        <v>Год раскрытия информации: 2023 год</v>
      </c>
      <c r="B5" s="447"/>
      <c r="C5" s="64"/>
      <c r="D5" s="64"/>
    </row>
    <row r="6" spans="1:4" ht="18.75" x14ac:dyDescent="0.3">
      <c r="A6" s="226"/>
      <c r="B6" s="226"/>
      <c r="C6" s="226"/>
      <c r="D6" s="226"/>
    </row>
    <row r="7" spans="1:4" ht="18.75" x14ac:dyDescent="0.25">
      <c r="A7" s="282" t="s">
        <v>10</v>
      </c>
      <c r="B7" s="282"/>
      <c r="C7" s="171"/>
      <c r="D7" s="171"/>
    </row>
    <row r="8" spans="1:4" ht="18.75" x14ac:dyDescent="0.25">
      <c r="A8" s="171"/>
      <c r="B8" s="171"/>
      <c r="C8" s="171"/>
      <c r="D8" s="171"/>
    </row>
    <row r="9" spans="1:4" x14ac:dyDescent="0.25">
      <c r="A9" s="287" t="s">
        <v>541</v>
      </c>
      <c r="B9" s="287"/>
      <c r="C9" s="172"/>
      <c r="D9" s="172"/>
    </row>
    <row r="10" spans="1:4" x14ac:dyDescent="0.25">
      <c r="A10" s="279" t="s">
        <v>9</v>
      </c>
      <c r="B10" s="279"/>
      <c r="C10" s="173"/>
      <c r="D10" s="173"/>
    </row>
    <row r="11" spans="1:4" ht="18.75" x14ac:dyDescent="0.25">
      <c r="A11" s="171"/>
      <c r="B11" s="171"/>
      <c r="C11" s="171"/>
      <c r="D11" s="171"/>
    </row>
    <row r="12" spans="1:4" ht="29.25" customHeight="1" x14ac:dyDescent="0.25">
      <c r="A12" s="287" t="str">
        <f>'1. паспорт местоположение'!A12:C12</f>
        <v>M_PK1500.07.01.02</v>
      </c>
      <c r="B12" s="287"/>
      <c r="C12" s="172"/>
      <c r="D12" s="172"/>
    </row>
    <row r="13" spans="1:4" x14ac:dyDescent="0.25">
      <c r="A13" s="279" t="s">
        <v>8</v>
      </c>
      <c r="B13" s="279"/>
      <c r="C13" s="173"/>
      <c r="D13" s="173"/>
    </row>
    <row r="14" spans="1:4" ht="18.75" x14ac:dyDescent="0.25">
      <c r="A14" s="11"/>
      <c r="B14" s="11"/>
      <c r="C14" s="11"/>
      <c r="D14" s="11"/>
    </row>
    <row r="15" spans="1:4" ht="39.75" customHeight="1" x14ac:dyDescent="0.25">
      <c r="A15"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5"/>
      <c r="C15" s="172"/>
      <c r="D15" s="172"/>
    </row>
    <row r="16" spans="1:4" x14ac:dyDescent="0.25">
      <c r="A16" s="279" t="s">
        <v>7</v>
      </c>
      <c r="B16" s="279"/>
      <c r="C16" s="173"/>
      <c r="D16" s="173"/>
    </row>
    <row r="17" spans="1:2" ht="33" customHeight="1" x14ac:dyDescent="0.25">
      <c r="A17" s="445" t="s">
        <v>516</v>
      </c>
      <c r="B17" s="446"/>
    </row>
    <row r="18" spans="1:2" x14ac:dyDescent="0.25">
      <c r="B18" s="37"/>
    </row>
    <row r="19" spans="1:2" ht="16.5" thickBot="1" x14ac:dyDescent="0.3">
      <c r="B19" s="140"/>
    </row>
    <row r="20" spans="1:2" ht="62.25" customHeight="1" thickBot="1" x14ac:dyDescent="0.3">
      <c r="A20" s="141" t="s">
        <v>400</v>
      </c>
      <c r="B20" s="200" t="str">
        <f>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row>
    <row r="21" spans="1:2" ht="27.75" customHeight="1" thickBot="1" x14ac:dyDescent="0.3">
      <c r="A21" s="141" t="s">
        <v>401</v>
      </c>
      <c r="B21" s="200" t="s">
        <v>588</v>
      </c>
    </row>
    <row r="22" spans="1:2" ht="34.5" customHeight="1" thickBot="1" x14ac:dyDescent="0.3">
      <c r="A22" s="141" t="s">
        <v>366</v>
      </c>
      <c r="B22" s="201" t="s">
        <v>620</v>
      </c>
    </row>
    <row r="23" spans="1:2" ht="24.75" customHeight="1" thickBot="1" x14ac:dyDescent="0.3">
      <c r="A23" s="141" t="s">
        <v>402</v>
      </c>
      <c r="B23" s="201" t="s">
        <v>592</v>
      </c>
    </row>
    <row r="24" spans="1:2" ht="28.5" customHeight="1" thickBot="1" x14ac:dyDescent="0.3">
      <c r="A24" s="143" t="s">
        <v>403</v>
      </c>
      <c r="B24" s="200">
        <f>'3.3 паспорт описание'!C29</f>
        <v>2024</v>
      </c>
    </row>
    <row r="25" spans="1:2" ht="16.5" thickBot="1" x14ac:dyDescent="0.3">
      <c r="A25" s="144" t="s">
        <v>404</v>
      </c>
      <c r="B25" s="202" t="str">
        <f>'3.3 паспорт описание'!C30</f>
        <v>Н</v>
      </c>
    </row>
    <row r="26" spans="1:2" ht="29.25" thickBot="1" x14ac:dyDescent="0.3">
      <c r="A26" s="151" t="s">
        <v>623</v>
      </c>
      <c r="B26" s="209">
        <v>6.4677369999999996</v>
      </c>
    </row>
    <row r="27" spans="1:2" ht="16.5" thickBot="1" x14ac:dyDescent="0.3">
      <c r="A27" s="146" t="s">
        <v>405</v>
      </c>
      <c r="B27" s="203" t="s">
        <v>538</v>
      </c>
    </row>
    <row r="28" spans="1:2" ht="29.25" thickBot="1" x14ac:dyDescent="0.3">
      <c r="A28" s="152" t="s">
        <v>406</v>
      </c>
      <c r="B28" s="203"/>
    </row>
    <row r="29" spans="1:2" ht="29.25" thickBot="1" x14ac:dyDescent="0.3">
      <c r="A29" s="152" t="s">
        <v>407</v>
      </c>
      <c r="B29" s="223" t="s">
        <v>618</v>
      </c>
    </row>
    <row r="30" spans="1:2" ht="16.5" thickBot="1" x14ac:dyDescent="0.3">
      <c r="A30" s="146" t="s">
        <v>408</v>
      </c>
      <c r="B30" s="203"/>
    </row>
    <row r="31" spans="1:2" ht="30.75" thickBot="1" x14ac:dyDescent="0.3">
      <c r="A31" s="146" t="s">
        <v>609</v>
      </c>
      <c r="B31" s="222" t="str">
        <f>B29</f>
        <v>Срок реализации не наступил</v>
      </c>
    </row>
    <row r="32" spans="1:2" ht="29.25" thickBot="1" x14ac:dyDescent="0.3">
      <c r="A32" s="152" t="s">
        <v>606</v>
      </c>
      <c r="B32" s="146"/>
    </row>
    <row r="33" spans="1:2" ht="16.5" customHeight="1" thickBot="1" x14ac:dyDescent="0.3">
      <c r="A33" s="146" t="s">
        <v>409</v>
      </c>
      <c r="B33" s="221"/>
    </row>
    <row r="34" spans="1:2" ht="16.5" thickBot="1" x14ac:dyDescent="0.3">
      <c r="A34" s="146" t="s">
        <v>410</v>
      </c>
      <c r="B34" s="221"/>
    </row>
    <row r="35" spans="1:2" ht="16.5" thickBot="1" x14ac:dyDescent="0.3">
      <c r="A35" s="146" t="s">
        <v>411</v>
      </c>
      <c r="B35" s="221"/>
    </row>
    <row r="36" spans="1:2" ht="29.25" thickBot="1" x14ac:dyDescent="0.3">
      <c r="A36" s="152" t="s">
        <v>607</v>
      </c>
      <c r="B36" s="221"/>
    </row>
    <row r="37" spans="1:2" ht="29.25" thickBot="1" x14ac:dyDescent="0.3">
      <c r="A37" s="152" t="s">
        <v>606</v>
      </c>
      <c r="B37" s="221"/>
    </row>
    <row r="38" spans="1:2" ht="16.5" thickBot="1" x14ac:dyDescent="0.3">
      <c r="A38" s="152" t="s">
        <v>409</v>
      </c>
      <c r="B38" s="146"/>
    </row>
    <row r="39" spans="1:2" ht="16.5" customHeight="1" thickBot="1" x14ac:dyDescent="0.3">
      <c r="A39" s="146" t="s">
        <v>410</v>
      </c>
      <c r="B39" s="146"/>
    </row>
    <row r="40" spans="1:2" ht="16.5" thickBot="1" x14ac:dyDescent="0.3">
      <c r="A40" s="146" t="s">
        <v>411</v>
      </c>
      <c r="B40" s="146"/>
    </row>
    <row r="41" spans="1:2" ht="29.25" thickBot="1" x14ac:dyDescent="0.3">
      <c r="A41" s="152" t="s">
        <v>608</v>
      </c>
      <c r="B41" s="146"/>
    </row>
    <row r="42" spans="1:2" ht="29.25" thickBot="1" x14ac:dyDescent="0.3">
      <c r="A42" s="152" t="s">
        <v>606</v>
      </c>
      <c r="B42" s="146"/>
    </row>
    <row r="43" spans="1:2" ht="16.5" thickBot="1" x14ac:dyDescent="0.3">
      <c r="A43" s="146" t="s">
        <v>409</v>
      </c>
      <c r="B43" s="146"/>
    </row>
    <row r="44" spans="1:2" ht="16.5" thickBot="1" x14ac:dyDescent="0.3">
      <c r="A44" s="152" t="s">
        <v>410</v>
      </c>
      <c r="B44" s="146"/>
    </row>
    <row r="45" spans="1:2" ht="16.5" customHeight="1" thickBot="1" x14ac:dyDescent="0.3">
      <c r="A45" s="146" t="s">
        <v>411</v>
      </c>
      <c r="B45" s="146"/>
    </row>
    <row r="46" spans="1:2" ht="16.5" hidden="1" thickBot="1" x14ac:dyDescent="0.3">
      <c r="A46" s="146"/>
      <c r="B46" s="146"/>
    </row>
    <row r="47" spans="1:2" ht="16.5" thickBot="1" x14ac:dyDescent="0.3">
      <c r="A47" s="146" t="s">
        <v>408</v>
      </c>
      <c r="B47" s="146"/>
    </row>
    <row r="48" spans="1:2" ht="16.5" thickBot="1" x14ac:dyDescent="0.3">
      <c r="A48" s="146" t="s">
        <v>610</v>
      </c>
      <c r="B48" s="146"/>
    </row>
    <row r="49" spans="1:2" ht="16.5" thickBot="1" x14ac:dyDescent="0.3">
      <c r="A49" s="145" t="s">
        <v>611</v>
      </c>
      <c r="B49" s="153"/>
    </row>
    <row r="50" spans="1:2" s="229" customFormat="1" ht="27.75" customHeight="1" thickBot="1" x14ac:dyDescent="0.3">
      <c r="A50" s="227" t="s">
        <v>612</v>
      </c>
      <c r="B50" s="228"/>
    </row>
    <row r="51" spans="1:2" ht="16.5" thickBot="1" x14ac:dyDescent="0.3">
      <c r="A51" s="147" t="s">
        <v>613</v>
      </c>
      <c r="B51" s="153"/>
    </row>
    <row r="52" spans="1:2" ht="16.5" thickBot="1" x14ac:dyDescent="0.3">
      <c r="A52" s="147" t="s">
        <v>614</v>
      </c>
      <c r="B52" s="153"/>
    </row>
    <row r="53" spans="1:2" ht="16.5" thickBot="1" x14ac:dyDescent="0.3">
      <c r="A53" s="147" t="s">
        <v>615</v>
      </c>
      <c r="B53" s="153"/>
    </row>
    <row r="54" spans="1:2" s="229" customFormat="1" ht="16.5" thickBot="1" x14ac:dyDescent="0.3">
      <c r="A54" s="230" t="s">
        <v>616</v>
      </c>
      <c r="B54" s="231"/>
    </row>
    <row r="55" spans="1:2" ht="16.5" thickBot="1" x14ac:dyDescent="0.3">
      <c r="A55" s="143" t="s">
        <v>617</v>
      </c>
      <c r="B55" s="154"/>
    </row>
    <row r="56" spans="1:2" ht="16.5" thickBot="1" x14ac:dyDescent="0.3">
      <c r="A56" s="149" t="s">
        <v>412</v>
      </c>
      <c r="B56" s="142" t="s">
        <v>605</v>
      </c>
    </row>
    <row r="57" spans="1:2" x14ac:dyDescent="0.25">
      <c r="A57" s="149" t="s">
        <v>413</v>
      </c>
      <c r="B57" s="149"/>
    </row>
    <row r="58" spans="1:2" ht="15.75" customHeight="1" x14ac:dyDescent="0.25">
      <c r="A58" s="149" t="s">
        <v>414</v>
      </c>
      <c r="B58" s="149"/>
    </row>
    <row r="59" spans="1:2" x14ac:dyDescent="0.25">
      <c r="A59" s="149" t="s">
        <v>415</v>
      </c>
      <c r="B59" s="149"/>
    </row>
    <row r="60" spans="1:2" ht="23.25" customHeight="1" thickBot="1" x14ac:dyDescent="0.3">
      <c r="A60" s="150" t="s">
        <v>416</v>
      </c>
      <c r="B60" s="150"/>
    </row>
    <row r="61" spans="1:2" ht="30.75" thickBot="1" x14ac:dyDescent="0.3">
      <c r="A61" s="147" t="s">
        <v>417</v>
      </c>
      <c r="B61" s="223" t="s">
        <v>534</v>
      </c>
    </row>
    <row r="62" spans="1:2" ht="29.25" thickBot="1" x14ac:dyDescent="0.3">
      <c r="A62" s="143" t="s">
        <v>418</v>
      </c>
      <c r="B62" s="148" t="s">
        <v>534</v>
      </c>
    </row>
    <row r="63" spans="1:2" ht="16.5" thickBot="1" x14ac:dyDescent="0.3">
      <c r="A63" s="147" t="s">
        <v>408</v>
      </c>
      <c r="B63" s="223"/>
    </row>
    <row r="64" spans="1:2" ht="16.5" thickBot="1" x14ac:dyDescent="0.3">
      <c r="A64" s="147" t="s">
        <v>419</v>
      </c>
      <c r="B64" s="271">
        <v>0</v>
      </c>
    </row>
    <row r="65" spans="1:2" ht="16.5" thickBot="1" x14ac:dyDescent="0.3">
      <c r="A65" s="147" t="s">
        <v>420</v>
      </c>
      <c r="B65" s="272">
        <v>0</v>
      </c>
    </row>
    <row r="66" spans="1:2" ht="16.5" thickBot="1" x14ac:dyDescent="0.3">
      <c r="A66" s="155" t="s">
        <v>421</v>
      </c>
      <c r="B66" s="148" t="s">
        <v>534</v>
      </c>
    </row>
    <row r="67" spans="1:2" ht="16.5" thickBot="1" x14ac:dyDescent="0.3">
      <c r="A67" s="143" t="s">
        <v>422</v>
      </c>
      <c r="B67" s="148" t="s">
        <v>534</v>
      </c>
    </row>
    <row r="68" spans="1:2" ht="16.5" thickBot="1" x14ac:dyDescent="0.3">
      <c r="A68" s="149" t="s">
        <v>423</v>
      </c>
      <c r="B68" s="156" t="s">
        <v>393</v>
      </c>
    </row>
    <row r="69" spans="1:2" ht="16.5" thickBot="1" x14ac:dyDescent="0.3">
      <c r="A69" s="149" t="s">
        <v>424</v>
      </c>
      <c r="B69" s="156" t="s">
        <v>393</v>
      </c>
    </row>
    <row r="70" spans="1:2" ht="16.5" thickBot="1" x14ac:dyDescent="0.3">
      <c r="A70" s="149" t="s">
        <v>425</v>
      </c>
      <c r="B70" s="156" t="s">
        <v>393</v>
      </c>
    </row>
    <row r="71" spans="1:2" ht="29.25" thickBot="1" x14ac:dyDescent="0.3">
      <c r="A71" s="157" t="s">
        <v>426</v>
      </c>
      <c r="B71" s="223" t="s">
        <v>618</v>
      </c>
    </row>
    <row r="72" spans="1:2" ht="28.5" x14ac:dyDescent="0.25">
      <c r="A72" s="145" t="s">
        <v>427</v>
      </c>
      <c r="B72" s="223" t="s">
        <v>618</v>
      </c>
    </row>
    <row r="73" spans="1:2" x14ac:dyDescent="0.25">
      <c r="A73" s="149" t="s">
        <v>428</v>
      </c>
      <c r="B73" s="149"/>
    </row>
    <row r="74" spans="1:2" x14ac:dyDescent="0.25">
      <c r="A74" s="149" t="s">
        <v>429</v>
      </c>
      <c r="B74" s="149"/>
    </row>
    <row r="75" spans="1:2" x14ac:dyDescent="0.25">
      <c r="A75" s="149" t="s">
        <v>430</v>
      </c>
      <c r="B75" s="149"/>
    </row>
    <row r="76" spans="1:2" x14ac:dyDescent="0.25">
      <c r="A76" s="149" t="s">
        <v>431</v>
      </c>
      <c r="B76" s="149"/>
    </row>
    <row r="77" spans="1:2" ht="16.5" thickBot="1" x14ac:dyDescent="0.3">
      <c r="A77" s="158" t="s">
        <v>432</v>
      </c>
      <c r="B77" s="150"/>
    </row>
    <row r="80" spans="1:2" x14ac:dyDescent="0.25">
      <c r="A80" s="159"/>
      <c r="B80" s="160"/>
    </row>
    <row r="81" spans="2:2" x14ac:dyDescent="0.25">
      <c r="B81" s="161"/>
    </row>
    <row r="82" spans="2:2" x14ac:dyDescent="0.25">
      <c r="B82" s="162"/>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2023-03-30T06:41:34Z</dcterms:modified>
</cp:coreProperties>
</file>